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64524bc9f66d608/PAS Projetos/JOÃO NEIVA/PROJETOS 2023/UBS DEMETRIO RIBEIRO/ORÇAMENTO E MEMORIAL/ORÇAMENTO VERSÃO FINAL/"/>
    </mc:Choice>
  </mc:AlternateContent>
  <xr:revisionPtr revIDLastSave="1" documentId="11_44FD225FB2D00A441B27EE90C7CD59F6A39B71B9" xr6:coauthVersionLast="47" xr6:coauthVersionMax="47" xr10:uidLastSave="{B3208CF7-344B-44AE-8CBB-C5BA6C33D65D}"/>
  <bookViews>
    <workbookView xWindow="-120" yWindow="-120" windowWidth="29040" windowHeight="15720" xr2:uid="{00000000-000D-0000-FFFF-FFFF00000000}"/>
  </bookViews>
  <sheets>
    <sheet name="Orçamento Sintétic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8" i="1" l="1"/>
  <c r="I338" i="1" s="1"/>
  <c r="J338" i="1" s="1"/>
  <c r="H337" i="1"/>
  <c r="I337" i="1" s="1"/>
  <c r="J337" i="1" s="1"/>
  <c r="H336" i="1"/>
  <c r="I336" i="1" s="1"/>
  <c r="J336" i="1" s="1"/>
  <c r="I335" i="1"/>
  <c r="J335" i="1" s="1"/>
  <c r="H335" i="1"/>
  <c r="I334" i="1"/>
  <c r="J334" i="1" s="1"/>
  <c r="H334" i="1"/>
  <c r="I333" i="1"/>
  <c r="J333" i="1" s="1"/>
  <c r="H333" i="1"/>
  <c r="J332" i="1"/>
  <c r="H331" i="1"/>
  <c r="I331" i="1" s="1"/>
  <c r="J331" i="1" s="1"/>
  <c r="H330" i="1"/>
  <c r="I330" i="1" s="1"/>
  <c r="J330" i="1" s="1"/>
  <c r="I329" i="1"/>
  <c r="J329" i="1" s="1"/>
  <c r="H329" i="1"/>
  <c r="I328" i="1"/>
  <c r="J328" i="1" s="1"/>
  <c r="H328" i="1"/>
  <c r="I327" i="1"/>
  <c r="J327" i="1" s="1"/>
  <c r="H327" i="1"/>
  <c r="J326" i="1"/>
  <c r="H325" i="1"/>
  <c r="I325" i="1" s="1"/>
  <c r="J325" i="1" s="1"/>
  <c r="H324" i="1"/>
  <c r="I324" i="1" s="1"/>
  <c r="J324" i="1" s="1"/>
  <c r="J323" i="1"/>
  <c r="J322" i="1"/>
  <c r="I322" i="1"/>
  <c r="H322" i="1"/>
  <c r="J321" i="1"/>
  <c r="J320" i="1"/>
  <c r="I319" i="1"/>
  <c r="J319" i="1" s="1"/>
  <c r="H319" i="1"/>
  <c r="H318" i="1"/>
  <c r="I318" i="1" s="1"/>
  <c r="J318" i="1" s="1"/>
  <c r="J317" i="1"/>
  <c r="I317" i="1"/>
  <c r="H317" i="1"/>
  <c r="H316" i="1"/>
  <c r="I316" i="1" s="1"/>
  <c r="J316" i="1" s="1"/>
  <c r="H315" i="1"/>
  <c r="I315" i="1" s="1"/>
  <c r="J315" i="1" s="1"/>
  <c r="H314" i="1"/>
  <c r="I314" i="1" s="1"/>
  <c r="J314" i="1" s="1"/>
  <c r="I313" i="1"/>
  <c r="J313" i="1" s="1"/>
  <c r="H313" i="1"/>
  <c r="I312" i="1"/>
  <c r="J312" i="1" s="1"/>
  <c r="H312" i="1"/>
  <c r="J311" i="1"/>
  <c r="H310" i="1"/>
  <c r="I310" i="1" s="1"/>
  <c r="J310" i="1" s="1"/>
  <c r="H309" i="1"/>
  <c r="I309" i="1" s="1"/>
  <c r="J309" i="1" s="1"/>
  <c r="H308" i="1"/>
  <c r="I308" i="1" s="1"/>
  <c r="J308" i="1" s="1"/>
  <c r="I307" i="1"/>
  <c r="J307" i="1" s="1"/>
  <c r="H307" i="1"/>
  <c r="I306" i="1"/>
  <c r="J306" i="1" s="1"/>
  <c r="H306" i="1"/>
  <c r="I305" i="1"/>
  <c r="J305" i="1" s="1"/>
  <c r="H305" i="1"/>
  <c r="J304" i="1"/>
  <c r="J303" i="1"/>
  <c r="I302" i="1"/>
  <c r="J302" i="1" s="1"/>
  <c r="H302" i="1"/>
  <c r="I301" i="1"/>
  <c r="J301" i="1" s="1"/>
  <c r="H301" i="1"/>
  <c r="H300" i="1"/>
  <c r="I300" i="1" s="1"/>
  <c r="J300" i="1" s="1"/>
  <c r="J299" i="1"/>
  <c r="I299" i="1"/>
  <c r="H299" i="1"/>
  <c r="H298" i="1"/>
  <c r="I298" i="1" s="1"/>
  <c r="J298" i="1" s="1"/>
  <c r="H297" i="1"/>
  <c r="I297" i="1" s="1"/>
  <c r="J297" i="1" s="1"/>
  <c r="J296" i="1"/>
  <c r="I295" i="1"/>
  <c r="J295" i="1" s="1"/>
  <c r="H295" i="1"/>
  <c r="H294" i="1"/>
  <c r="I294" i="1" s="1"/>
  <c r="J294" i="1" s="1"/>
  <c r="J293" i="1"/>
  <c r="I293" i="1"/>
  <c r="H293" i="1"/>
  <c r="H292" i="1"/>
  <c r="I292" i="1" s="1"/>
  <c r="J292" i="1" s="1"/>
  <c r="H291" i="1"/>
  <c r="I291" i="1" s="1"/>
  <c r="J291" i="1" s="1"/>
  <c r="H290" i="1"/>
  <c r="I290" i="1" s="1"/>
  <c r="J290" i="1" s="1"/>
  <c r="I289" i="1"/>
  <c r="J289" i="1" s="1"/>
  <c r="H289" i="1"/>
  <c r="I288" i="1"/>
  <c r="J288" i="1" s="1"/>
  <c r="H288" i="1"/>
  <c r="I287" i="1"/>
  <c r="J287" i="1" s="1"/>
  <c r="H287" i="1"/>
  <c r="H286" i="1"/>
  <c r="I286" i="1" s="1"/>
  <c r="J286" i="1" s="1"/>
  <c r="J285" i="1"/>
  <c r="H284" i="1"/>
  <c r="I284" i="1" s="1"/>
  <c r="J284" i="1" s="1"/>
  <c r="I283" i="1"/>
  <c r="J283" i="1" s="1"/>
  <c r="H283" i="1"/>
  <c r="J282" i="1"/>
  <c r="J281" i="1"/>
  <c r="I281" i="1"/>
  <c r="H281" i="1"/>
  <c r="H280" i="1"/>
  <c r="I280" i="1" s="1"/>
  <c r="J280" i="1" s="1"/>
  <c r="H279" i="1"/>
  <c r="I279" i="1" s="1"/>
  <c r="J279" i="1" s="1"/>
  <c r="H278" i="1"/>
  <c r="I278" i="1" s="1"/>
  <c r="J278" i="1" s="1"/>
  <c r="I277" i="1"/>
  <c r="J277" i="1" s="1"/>
  <c r="H277" i="1"/>
  <c r="I276" i="1"/>
  <c r="J276" i="1" s="1"/>
  <c r="H276" i="1"/>
  <c r="I275" i="1"/>
  <c r="J275" i="1" s="1"/>
  <c r="H275" i="1"/>
  <c r="H274" i="1"/>
  <c r="I274" i="1" s="1"/>
  <c r="J274" i="1" s="1"/>
  <c r="J273" i="1"/>
  <c r="J272" i="1"/>
  <c r="I271" i="1"/>
  <c r="J271" i="1" s="1"/>
  <c r="H271" i="1"/>
  <c r="J270" i="1"/>
  <c r="H269" i="1"/>
  <c r="I269" i="1" s="1"/>
  <c r="J269" i="1" s="1"/>
  <c r="H268" i="1"/>
  <c r="I268" i="1" s="1"/>
  <c r="J268" i="1" s="1"/>
  <c r="J267" i="1"/>
  <c r="I267" i="1"/>
  <c r="H267" i="1"/>
  <c r="I266" i="1"/>
  <c r="J266" i="1" s="1"/>
  <c r="H266" i="1"/>
  <c r="H265" i="1"/>
  <c r="I265" i="1" s="1"/>
  <c r="J265" i="1" s="1"/>
  <c r="H264" i="1"/>
  <c r="I264" i="1" s="1"/>
  <c r="J264" i="1" s="1"/>
  <c r="J263" i="1"/>
  <c r="I263" i="1"/>
  <c r="H263" i="1"/>
  <c r="I262" i="1"/>
  <c r="J262" i="1" s="1"/>
  <c r="H262" i="1"/>
  <c r="H261" i="1"/>
  <c r="I261" i="1" s="1"/>
  <c r="J261" i="1" s="1"/>
  <c r="H260" i="1"/>
  <c r="I260" i="1" s="1"/>
  <c r="J260" i="1" s="1"/>
  <c r="J259" i="1"/>
  <c r="I259" i="1"/>
  <c r="H259" i="1"/>
  <c r="I258" i="1"/>
  <c r="J258" i="1" s="1"/>
  <c r="H258" i="1"/>
  <c r="H257" i="1"/>
  <c r="I257" i="1" s="1"/>
  <c r="J257" i="1" s="1"/>
  <c r="H256" i="1"/>
  <c r="I256" i="1" s="1"/>
  <c r="J256" i="1" s="1"/>
  <c r="J255" i="1"/>
  <c r="I255" i="1"/>
  <c r="H255" i="1"/>
  <c r="I254" i="1"/>
  <c r="J254" i="1" s="1"/>
  <c r="H254" i="1"/>
  <c r="H253" i="1"/>
  <c r="I253" i="1" s="1"/>
  <c r="J253" i="1" s="1"/>
  <c r="J252" i="1"/>
  <c r="H251" i="1"/>
  <c r="I251" i="1" s="1"/>
  <c r="J251" i="1" s="1"/>
  <c r="H250" i="1"/>
  <c r="I250" i="1" s="1"/>
  <c r="J250" i="1" s="1"/>
  <c r="J249" i="1"/>
  <c r="I249" i="1"/>
  <c r="H249" i="1"/>
  <c r="I248" i="1"/>
  <c r="J248" i="1" s="1"/>
  <c r="H248" i="1"/>
  <c r="H247" i="1"/>
  <c r="I247" i="1" s="1"/>
  <c r="J247" i="1" s="1"/>
  <c r="H246" i="1"/>
  <c r="I246" i="1" s="1"/>
  <c r="J246" i="1" s="1"/>
  <c r="J245" i="1"/>
  <c r="I245" i="1"/>
  <c r="H245" i="1"/>
  <c r="I244" i="1"/>
  <c r="J244" i="1" s="1"/>
  <c r="H244" i="1"/>
  <c r="H243" i="1"/>
  <c r="I243" i="1" s="1"/>
  <c r="J243" i="1" s="1"/>
  <c r="H242" i="1"/>
  <c r="I242" i="1" s="1"/>
  <c r="J242" i="1" s="1"/>
  <c r="J241" i="1"/>
  <c r="I241" i="1"/>
  <c r="H241" i="1"/>
  <c r="I240" i="1"/>
  <c r="J240" i="1" s="1"/>
  <c r="H240" i="1"/>
  <c r="H239" i="1"/>
  <c r="I239" i="1" s="1"/>
  <c r="J239" i="1" s="1"/>
  <c r="H238" i="1"/>
  <c r="I238" i="1" s="1"/>
  <c r="J238" i="1" s="1"/>
  <c r="J237" i="1"/>
  <c r="I237" i="1"/>
  <c r="H237" i="1"/>
  <c r="I236" i="1"/>
  <c r="J236" i="1" s="1"/>
  <c r="H236" i="1"/>
  <c r="H235" i="1"/>
  <c r="I235" i="1" s="1"/>
  <c r="J235" i="1" s="1"/>
  <c r="H234" i="1"/>
  <c r="I234" i="1" s="1"/>
  <c r="J234" i="1" s="1"/>
  <c r="J233" i="1"/>
  <c r="I233" i="1"/>
  <c r="H233" i="1"/>
  <c r="I232" i="1"/>
  <c r="J232" i="1" s="1"/>
  <c r="H232" i="1"/>
  <c r="H231" i="1"/>
  <c r="I231" i="1" s="1"/>
  <c r="J231" i="1" s="1"/>
  <c r="H230" i="1"/>
  <c r="I230" i="1" s="1"/>
  <c r="J230" i="1" s="1"/>
  <c r="J229" i="1"/>
  <c r="I229" i="1"/>
  <c r="H229" i="1"/>
  <c r="I228" i="1"/>
  <c r="J228" i="1" s="1"/>
  <c r="H228" i="1"/>
  <c r="H227" i="1"/>
  <c r="I227" i="1" s="1"/>
  <c r="J227" i="1" s="1"/>
  <c r="H226" i="1"/>
  <c r="I226" i="1" s="1"/>
  <c r="J226" i="1" s="1"/>
  <c r="J225" i="1"/>
  <c r="I225" i="1"/>
  <c r="H225" i="1"/>
  <c r="I224" i="1"/>
  <c r="J224" i="1" s="1"/>
  <c r="H224" i="1"/>
  <c r="J223" i="1"/>
  <c r="I222" i="1"/>
  <c r="J222" i="1" s="1"/>
  <c r="H222" i="1"/>
  <c r="H221" i="1"/>
  <c r="I221" i="1" s="1"/>
  <c r="J221" i="1" s="1"/>
  <c r="H220" i="1"/>
  <c r="I220" i="1" s="1"/>
  <c r="J220" i="1" s="1"/>
  <c r="J219" i="1"/>
  <c r="I219" i="1"/>
  <c r="H219" i="1"/>
  <c r="I218" i="1"/>
  <c r="J218" i="1" s="1"/>
  <c r="H218" i="1"/>
  <c r="H217" i="1"/>
  <c r="I217" i="1" s="1"/>
  <c r="J217" i="1" s="1"/>
  <c r="H216" i="1"/>
  <c r="I216" i="1" s="1"/>
  <c r="J216" i="1" s="1"/>
  <c r="J215" i="1"/>
  <c r="I215" i="1"/>
  <c r="H215" i="1"/>
  <c r="I214" i="1"/>
  <c r="J214" i="1" s="1"/>
  <c r="H214" i="1"/>
  <c r="I213" i="1"/>
  <c r="J213" i="1" s="1"/>
  <c r="H213" i="1"/>
  <c r="J212" i="1"/>
  <c r="I212" i="1"/>
  <c r="H212" i="1"/>
  <c r="J211" i="1"/>
  <c r="I211" i="1"/>
  <c r="H211" i="1"/>
  <c r="I210" i="1"/>
  <c r="J210" i="1" s="1"/>
  <c r="H210" i="1"/>
  <c r="I209" i="1"/>
  <c r="J209" i="1" s="1"/>
  <c r="H209" i="1"/>
  <c r="I208" i="1"/>
  <c r="J208" i="1" s="1"/>
  <c r="H208" i="1"/>
  <c r="J207" i="1"/>
  <c r="I207" i="1"/>
  <c r="H207" i="1"/>
  <c r="J206" i="1"/>
  <c r="I206" i="1"/>
  <c r="H206" i="1"/>
  <c r="H205" i="1"/>
  <c r="I205" i="1" s="1"/>
  <c r="J205" i="1" s="1"/>
  <c r="I204" i="1"/>
  <c r="J204" i="1" s="1"/>
  <c r="H204" i="1"/>
  <c r="I203" i="1"/>
  <c r="J203" i="1" s="1"/>
  <c r="H203" i="1"/>
  <c r="I202" i="1"/>
  <c r="J202" i="1" s="1"/>
  <c r="H202" i="1"/>
  <c r="J201" i="1"/>
  <c r="I201" i="1"/>
  <c r="H201" i="1"/>
  <c r="I200" i="1"/>
  <c r="J200" i="1" s="1"/>
  <c r="H200" i="1"/>
  <c r="H199" i="1"/>
  <c r="I199" i="1" s="1"/>
  <c r="J199" i="1" s="1"/>
  <c r="I198" i="1"/>
  <c r="J198" i="1" s="1"/>
  <c r="H198" i="1"/>
  <c r="H197" i="1"/>
  <c r="I197" i="1" s="1"/>
  <c r="J197" i="1" s="1"/>
  <c r="J196" i="1"/>
  <c r="J195" i="1"/>
  <c r="I194" i="1"/>
  <c r="J194" i="1" s="1"/>
  <c r="H194" i="1"/>
  <c r="J193" i="1"/>
  <c r="I192" i="1"/>
  <c r="J192" i="1" s="1"/>
  <c r="H192" i="1"/>
  <c r="H191" i="1"/>
  <c r="I191" i="1" s="1"/>
  <c r="J191" i="1" s="1"/>
  <c r="I190" i="1"/>
  <c r="J190" i="1" s="1"/>
  <c r="H190" i="1"/>
  <c r="H189" i="1"/>
  <c r="I189" i="1" s="1"/>
  <c r="J189" i="1" s="1"/>
  <c r="I188" i="1"/>
  <c r="J188" i="1" s="1"/>
  <c r="H188" i="1"/>
  <c r="H187" i="1"/>
  <c r="I187" i="1" s="1"/>
  <c r="J187" i="1" s="1"/>
  <c r="I186" i="1"/>
  <c r="J186" i="1" s="1"/>
  <c r="H186" i="1"/>
  <c r="H185" i="1"/>
  <c r="I185" i="1" s="1"/>
  <c r="J185" i="1" s="1"/>
  <c r="I184" i="1"/>
  <c r="J184" i="1" s="1"/>
  <c r="H184" i="1"/>
  <c r="H183" i="1"/>
  <c r="I183" i="1" s="1"/>
  <c r="J183" i="1" s="1"/>
  <c r="J182" i="1"/>
  <c r="H181" i="1"/>
  <c r="I181" i="1" s="1"/>
  <c r="J181" i="1" s="1"/>
  <c r="I180" i="1"/>
  <c r="J180" i="1" s="1"/>
  <c r="H180" i="1"/>
  <c r="H179" i="1"/>
  <c r="I179" i="1" s="1"/>
  <c r="J179" i="1" s="1"/>
  <c r="I178" i="1"/>
  <c r="J178" i="1" s="1"/>
  <c r="H178" i="1"/>
  <c r="H177" i="1"/>
  <c r="I177" i="1" s="1"/>
  <c r="J177" i="1" s="1"/>
  <c r="I176" i="1"/>
  <c r="J176" i="1" s="1"/>
  <c r="H176" i="1"/>
  <c r="H175" i="1"/>
  <c r="I175" i="1" s="1"/>
  <c r="J175" i="1" s="1"/>
  <c r="I174" i="1"/>
  <c r="J174" i="1" s="1"/>
  <c r="H174" i="1"/>
  <c r="H173" i="1"/>
  <c r="I173" i="1" s="1"/>
  <c r="J173" i="1" s="1"/>
  <c r="I172" i="1"/>
  <c r="J172" i="1" s="1"/>
  <c r="H172" i="1"/>
  <c r="H171" i="1"/>
  <c r="I171" i="1" s="1"/>
  <c r="J171" i="1" s="1"/>
  <c r="I170" i="1"/>
  <c r="J170" i="1" s="1"/>
  <c r="H170" i="1"/>
  <c r="J169" i="1"/>
  <c r="I168" i="1"/>
  <c r="J168" i="1" s="1"/>
  <c r="H168" i="1"/>
  <c r="H167" i="1"/>
  <c r="I167" i="1" s="1"/>
  <c r="J167" i="1" s="1"/>
  <c r="I166" i="1"/>
  <c r="J166" i="1" s="1"/>
  <c r="H166" i="1"/>
  <c r="H165" i="1"/>
  <c r="I165" i="1" s="1"/>
  <c r="J165" i="1" s="1"/>
  <c r="I164" i="1"/>
  <c r="J164" i="1" s="1"/>
  <c r="H164" i="1"/>
  <c r="J163" i="1"/>
  <c r="I162" i="1"/>
  <c r="J162" i="1" s="1"/>
  <c r="H162" i="1"/>
  <c r="H161" i="1"/>
  <c r="I161" i="1" s="1"/>
  <c r="J161" i="1" s="1"/>
  <c r="I160" i="1"/>
  <c r="J160" i="1" s="1"/>
  <c r="H160" i="1"/>
  <c r="J159" i="1"/>
  <c r="I159" i="1"/>
  <c r="H159" i="1"/>
  <c r="I158" i="1"/>
  <c r="J158" i="1" s="1"/>
  <c r="H158" i="1"/>
  <c r="H157" i="1"/>
  <c r="I157" i="1" s="1"/>
  <c r="J157" i="1" s="1"/>
  <c r="J156" i="1"/>
  <c r="I156" i="1"/>
  <c r="H156" i="1"/>
  <c r="H155" i="1"/>
  <c r="I155" i="1" s="1"/>
  <c r="J155" i="1" s="1"/>
  <c r="I154" i="1"/>
  <c r="J154" i="1" s="1"/>
  <c r="H154" i="1"/>
  <c r="J153" i="1"/>
  <c r="I152" i="1"/>
  <c r="J152" i="1" s="1"/>
  <c r="H152" i="1"/>
  <c r="H151" i="1"/>
  <c r="I151" i="1" s="1"/>
  <c r="J151" i="1" s="1"/>
  <c r="J150" i="1"/>
  <c r="I150" i="1"/>
  <c r="H150" i="1"/>
  <c r="H149" i="1"/>
  <c r="I149" i="1" s="1"/>
  <c r="J149" i="1" s="1"/>
  <c r="I148" i="1"/>
  <c r="J148" i="1" s="1"/>
  <c r="H148" i="1"/>
  <c r="H147" i="1"/>
  <c r="I147" i="1" s="1"/>
  <c r="J147" i="1" s="1"/>
  <c r="I146" i="1"/>
  <c r="J146" i="1" s="1"/>
  <c r="H146" i="1"/>
  <c r="J145" i="1"/>
  <c r="J144" i="1"/>
  <c r="H143" i="1"/>
  <c r="I143" i="1" s="1"/>
  <c r="J143" i="1" s="1"/>
  <c r="I142" i="1"/>
  <c r="J142" i="1" s="1"/>
  <c r="H142" i="1"/>
  <c r="J141" i="1"/>
  <c r="I141" i="1"/>
  <c r="H141" i="1"/>
  <c r="I140" i="1"/>
  <c r="J140" i="1" s="1"/>
  <c r="H140" i="1"/>
  <c r="H139" i="1"/>
  <c r="I139" i="1" s="1"/>
  <c r="J139" i="1" s="1"/>
  <c r="J138" i="1"/>
  <c r="I138" i="1"/>
  <c r="H138" i="1"/>
  <c r="H137" i="1"/>
  <c r="I137" i="1" s="1"/>
  <c r="J137" i="1" s="1"/>
  <c r="I136" i="1"/>
  <c r="J136" i="1" s="1"/>
  <c r="H136" i="1"/>
  <c r="H135" i="1"/>
  <c r="I135" i="1" s="1"/>
  <c r="J135" i="1" s="1"/>
  <c r="I134" i="1"/>
  <c r="J134" i="1" s="1"/>
  <c r="H134" i="1"/>
  <c r="J133" i="1"/>
  <c r="I133" i="1"/>
  <c r="H133" i="1"/>
  <c r="I132" i="1"/>
  <c r="J132" i="1" s="1"/>
  <c r="H132" i="1"/>
  <c r="J131" i="1"/>
  <c r="I130" i="1"/>
  <c r="J130" i="1" s="1"/>
  <c r="H130" i="1"/>
  <c r="H129" i="1"/>
  <c r="I129" i="1" s="1"/>
  <c r="J129" i="1" s="1"/>
  <c r="I128" i="1"/>
  <c r="J128" i="1" s="1"/>
  <c r="H128" i="1"/>
  <c r="J127" i="1"/>
  <c r="I127" i="1"/>
  <c r="H127" i="1"/>
  <c r="I126" i="1"/>
  <c r="J126" i="1" s="1"/>
  <c r="H126" i="1"/>
  <c r="J125" i="1"/>
  <c r="I124" i="1"/>
  <c r="J124" i="1" s="1"/>
  <c r="H124" i="1"/>
  <c r="H123" i="1"/>
  <c r="I123" i="1" s="1"/>
  <c r="J123" i="1" s="1"/>
  <c r="I122" i="1"/>
  <c r="J122" i="1" s="1"/>
  <c r="H122" i="1"/>
  <c r="J121" i="1"/>
  <c r="I121" i="1"/>
  <c r="H121" i="1"/>
  <c r="J120" i="1"/>
  <c r="H119" i="1"/>
  <c r="I119" i="1" s="1"/>
  <c r="J119" i="1" s="1"/>
  <c r="I118" i="1"/>
  <c r="J118" i="1" s="1"/>
  <c r="H118" i="1"/>
  <c r="H117" i="1"/>
  <c r="I117" i="1" s="1"/>
  <c r="J117" i="1" s="1"/>
  <c r="I116" i="1"/>
  <c r="J116" i="1" s="1"/>
  <c r="H116" i="1"/>
  <c r="J115" i="1"/>
  <c r="I115" i="1"/>
  <c r="H115" i="1"/>
  <c r="I114" i="1"/>
  <c r="J114" i="1" s="1"/>
  <c r="H114" i="1"/>
  <c r="J113" i="1"/>
  <c r="I112" i="1"/>
  <c r="J112" i="1" s="1"/>
  <c r="H112" i="1"/>
  <c r="H111" i="1"/>
  <c r="I111" i="1" s="1"/>
  <c r="J111" i="1" s="1"/>
  <c r="J110" i="1"/>
  <c r="J109" i="1"/>
  <c r="I108" i="1"/>
  <c r="J108" i="1" s="1"/>
  <c r="H108" i="1"/>
  <c r="H107" i="1"/>
  <c r="I107" i="1" s="1"/>
  <c r="J107" i="1" s="1"/>
  <c r="I106" i="1"/>
  <c r="J106" i="1" s="1"/>
  <c r="H106" i="1"/>
  <c r="J105" i="1"/>
  <c r="I105" i="1"/>
  <c r="H105" i="1"/>
  <c r="I104" i="1"/>
  <c r="J104" i="1" s="1"/>
  <c r="H104" i="1"/>
  <c r="J103" i="1"/>
  <c r="I102" i="1"/>
  <c r="J102" i="1" s="1"/>
  <c r="H102" i="1"/>
  <c r="H101" i="1"/>
  <c r="I101" i="1" s="1"/>
  <c r="J101" i="1" s="1"/>
  <c r="I100" i="1"/>
  <c r="J100" i="1" s="1"/>
  <c r="H100" i="1"/>
  <c r="J99" i="1"/>
  <c r="I99" i="1"/>
  <c r="H99" i="1"/>
  <c r="I98" i="1"/>
  <c r="J98" i="1" s="1"/>
  <c r="H98" i="1"/>
  <c r="H97" i="1"/>
  <c r="I97" i="1" s="1"/>
  <c r="J97" i="1" s="1"/>
  <c r="J96" i="1"/>
  <c r="I96" i="1"/>
  <c r="H96" i="1"/>
  <c r="H95" i="1"/>
  <c r="I95" i="1" s="1"/>
  <c r="J95" i="1" s="1"/>
  <c r="J94" i="1"/>
  <c r="J93" i="1"/>
  <c r="I93" i="1"/>
  <c r="H93" i="1"/>
  <c r="I92" i="1"/>
  <c r="J92" i="1" s="1"/>
  <c r="H92" i="1"/>
  <c r="H91" i="1"/>
  <c r="I91" i="1" s="1"/>
  <c r="J91" i="1" s="1"/>
  <c r="J90" i="1"/>
  <c r="H89" i="1"/>
  <c r="I89" i="1" s="1"/>
  <c r="J89" i="1" s="1"/>
  <c r="I88" i="1"/>
  <c r="J88" i="1" s="1"/>
  <c r="H88" i="1"/>
  <c r="J87" i="1"/>
  <c r="J86" i="1"/>
  <c r="I86" i="1"/>
  <c r="H86" i="1"/>
  <c r="H85" i="1"/>
  <c r="I85" i="1" s="1"/>
  <c r="J85" i="1" s="1"/>
  <c r="I84" i="1"/>
  <c r="J84" i="1" s="1"/>
  <c r="H84" i="1"/>
  <c r="H83" i="1"/>
  <c r="I83" i="1" s="1"/>
  <c r="J83" i="1" s="1"/>
  <c r="I82" i="1"/>
  <c r="J82" i="1" s="1"/>
  <c r="H82" i="1"/>
  <c r="J81" i="1"/>
  <c r="I81" i="1"/>
  <c r="H81" i="1"/>
  <c r="I80" i="1"/>
  <c r="J80" i="1" s="1"/>
  <c r="H80" i="1"/>
  <c r="J79" i="1"/>
  <c r="I78" i="1"/>
  <c r="J78" i="1" s="1"/>
  <c r="H78" i="1"/>
  <c r="H77" i="1"/>
  <c r="I77" i="1" s="1"/>
  <c r="J77" i="1" s="1"/>
  <c r="J76" i="1"/>
  <c r="H75" i="1"/>
  <c r="I75" i="1" s="1"/>
  <c r="J75" i="1" s="1"/>
  <c r="J74" i="1"/>
  <c r="I74" i="1"/>
  <c r="H74" i="1"/>
  <c r="H73" i="1"/>
  <c r="I73" i="1" s="1"/>
  <c r="J73" i="1" s="1"/>
  <c r="I72" i="1"/>
  <c r="J72" i="1" s="1"/>
  <c r="H72" i="1"/>
  <c r="H71" i="1"/>
  <c r="I71" i="1" s="1"/>
  <c r="J71" i="1" s="1"/>
  <c r="I70" i="1"/>
  <c r="J70" i="1" s="1"/>
  <c r="H70" i="1"/>
  <c r="J69" i="1"/>
  <c r="J68" i="1"/>
  <c r="I68" i="1"/>
  <c r="H68" i="1"/>
  <c r="H67" i="1"/>
  <c r="I67" i="1" s="1"/>
  <c r="J67" i="1" s="1"/>
  <c r="I66" i="1"/>
  <c r="J66" i="1" s="1"/>
  <c r="H66" i="1"/>
  <c r="H65" i="1"/>
  <c r="I65" i="1" s="1"/>
  <c r="J65" i="1" s="1"/>
  <c r="I64" i="1"/>
  <c r="J64" i="1" s="1"/>
  <c r="H64" i="1"/>
  <c r="J63" i="1"/>
  <c r="I63" i="1"/>
  <c r="H63" i="1"/>
  <c r="I62" i="1"/>
  <c r="J62" i="1" s="1"/>
  <c r="H62" i="1"/>
  <c r="H61" i="1"/>
  <c r="I61" i="1" s="1"/>
  <c r="J61" i="1" s="1"/>
  <c r="J60" i="1"/>
  <c r="H59" i="1"/>
  <c r="I59" i="1" s="1"/>
  <c r="J59" i="1" s="1"/>
  <c r="J58" i="1"/>
  <c r="H57" i="1"/>
  <c r="I57" i="1" s="1"/>
  <c r="J57" i="1" s="1"/>
  <c r="J56" i="1"/>
  <c r="H55" i="1"/>
  <c r="I55" i="1" s="1"/>
  <c r="J55" i="1" s="1"/>
  <c r="I54" i="1"/>
  <c r="J54" i="1" s="1"/>
  <c r="H54" i="1"/>
  <c r="J53" i="1"/>
  <c r="I53" i="1"/>
  <c r="H53" i="1"/>
  <c r="J52" i="1"/>
  <c r="J51" i="1"/>
  <c r="I50" i="1"/>
  <c r="J50" i="1" s="1"/>
  <c r="H50" i="1"/>
  <c r="J49" i="1"/>
  <c r="I49" i="1"/>
  <c r="H49" i="1"/>
  <c r="I48" i="1"/>
  <c r="J48" i="1" s="1"/>
  <c r="H48" i="1"/>
  <c r="H47" i="1"/>
  <c r="I47" i="1" s="1"/>
  <c r="J47" i="1" s="1"/>
  <c r="J46" i="1"/>
  <c r="I46" i="1"/>
  <c r="H46" i="1"/>
  <c r="J45" i="1"/>
  <c r="I44" i="1"/>
  <c r="J44" i="1" s="1"/>
  <c r="H44" i="1"/>
  <c r="J43" i="1"/>
  <c r="I43" i="1"/>
  <c r="H43" i="1"/>
  <c r="I42" i="1"/>
  <c r="J42" i="1" s="1"/>
  <c r="H42" i="1"/>
  <c r="H41" i="1"/>
  <c r="I41" i="1" s="1"/>
  <c r="J41" i="1" s="1"/>
  <c r="J40" i="1"/>
  <c r="I40" i="1"/>
  <c r="H40" i="1"/>
  <c r="H39" i="1"/>
  <c r="I39" i="1" s="1"/>
  <c r="J39" i="1" s="1"/>
  <c r="I38" i="1"/>
  <c r="J38" i="1" s="1"/>
  <c r="H38" i="1"/>
  <c r="J37" i="1"/>
  <c r="J36" i="1"/>
  <c r="H35" i="1"/>
  <c r="I35" i="1" s="1"/>
  <c r="J35" i="1" s="1"/>
  <c r="I34" i="1"/>
  <c r="J34" i="1" s="1"/>
  <c r="H34" i="1"/>
  <c r="J33" i="1"/>
  <c r="I32" i="1"/>
  <c r="J32" i="1" s="1"/>
  <c r="H32" i="1"/>
  <c r="J31" i="1"/>
  <c r="I30" i="1"/>
  <c r="J30" i="1" s="1"/>
  <c r="H30" i="1"/>
  <c r="J29" i="1"/>
  <c r="J28" i="1"/>
  <c r="H27" i="1"/>
  <c r="I27" i="1" s="1"/>
  <c r="J27" i="1" s="1"/>
  <c r="I26" i="1"/>
  <c r="J26" i="1" s="1"/>
  <c r="H26" i="1"/>
  <c r="H25" i="1"/>
  <c r="I25" i="1" s="1"/>
  <c r="J25" i="1" s="1"/>
  <c r="I24" i="1"/>
  <c r="J24" i="1" s="1"/>
  <c r="H24" i="1"/>
  <c r="J23" i="1"/>
  <c r="I23" i="1"/>
  <c r="H23" i="1"/>
  <c r="I22" i="1"/>
  <c r="J22" i="1" s="1"/>
  <c r="H22" i="1"/>
  <c r="H21" i="1"/>
  <c r="I21" i="1" s="1"/>
  <c r="J21" i="1" s="1"/>
  <c r="J20" i="1"/>
  <c r="I20" i="1"/>
  <c r="H20" i="1"/>
  <c r="H19" i="1"/>
  <c r="I19" i="1" s="1"/>
  <c r="J19" i="1" s="1"/>
  <c r="I18" i="1"/>
  <c r="J18" i="1" s="1"/>
  <c r="H18" i="1"/>
  <c r="H17" i="1"/>
  <c r="I17" i="1" s="1"/>
  <c r="J17" i="1" s="1"/>
  <c r="I16" i="1"/>
  <c r="J16" i="1" s="1"/>
  <c r="H16" i="1"/>
  <c r="J15" i="1"/>
  <c r="I15" i="1"/>
  <c r="H15" i="1"/>
  <c r="I14" i="1"/>
  <c r="J14" i="1" s="1"/>
  <c r="H14" i="1"/>
  <c r="J13" i="1"/>
  <c r="H12" i="1"/>
  <c r="I12" i="1" s="1"/>
  <c r="J12" i="1" s="1"/>
  <c r="H11" i="1"/>
  <c r="I11" i="1" s="1"/>
  <c r="J11" i="1" s="1"/>
  <c r="I10" i="1"/>
  <c r="J10" i="1" s="1"/>
  <c r="H10" i="1"/>
  <c r="I9" i="1"/>
  <c r="J9" i="1" s="1"/>
  <c r="H9" i="1"/>
  <c r="I8" i="1"/>
  <c r="J8" i="1" s="1"/>
  <c r="H8" i="1"/>
  <c r="H7" i="1"/>
  <c r="I7" i="1" s="1"/>
  <c r="J7" i="1" s="1"/>
  <c r="J6" i="1"/>
  <c r="I6" i="1"/>
  <c r="H6" i="1"/>
  <c r="J5" i="1"/>
</calcChain>
</file>

<file path=xl/sharedStrings.xml><?xml version="1.0" encoding="utf-8"?>
<sst xmlns="http://schemas.openxmlformats.org/spreadsheetml/2006/main" count="1537" uniqueCount="934">
  <si>
    <t>Obra</t>
  </si>
  <si>
    <t>Bancos</t>
  </si>
  <si>
    <t>B.D.I.</t>
  </si>
  <si>
    <t>Encargos Sociais</t>
  </si>
  <si>
    <t>Construção de Uma Unidade Básica de Saúde no distrito de Demétrio Ribeiro</t>
  </si>
  <si>
    <t xml:space="preserve">SINAPI - 05/2023 - Espírito Santo
SBC - 05/2023 - Espírito Santo
IOPES - 05/2023 - Espírito Santo
</t>
  </si>
  <si>
    <t>33,25%</t>
  </si>
  <si>
    <t>Não Desonerado: 
Horista: 157,27%
Mensalista: 84,04%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</si>
  <si>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</si>
  <si>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</si>
  <si>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</si>
  <si>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</si>
  <si>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</si>
  <si>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</si>
  <si>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</si>
  <si>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</si>
  <si>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</si>
  <si>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</si>
  <si>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</si>
  <si>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</si>
  <si>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</si>
  <si>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</si>
  <si>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010501 </t>
  </si>
  <si>
    <t>IOPES</t>
  </si>
  <si>
    <t>Locação de obra com gabarito de madeira</t>
  </si>
  <si>
    <t>m²</t>
  </si>
  <si>
    <t xml:space="preserve"> 1.2 </t>
  </si>
  <si>
    <t xml:space="preserve"> 010403 </t>
  </si>
  <si>
    <t>Corte e destocamento de árvores com diâmetro de até 15 cm</t>
  </si>
  <si>
    <t>und</t>
  </si>
  <si>
    <t xml:space="preserve"> 1.3 </t>
  </si>
  <si>
    <t xml:space="preserve"> 010402 </t>
  </si>
  <si>
    <t>Raspagem e limpeza do terreno (manual)</t>
  </si>
  <si>
    <t xml:space="preserve"> 1.4 </t>
  </si>
  <si>
    <t xml:space="preserve"> 010209 </t>
  </si>
  <si>
    <t>Demolição de alvenaria</t>
  </si>
  <si>
    <t>m³</t>
  </si>
  <si>
    <t xml:space="preserve"> 1.5 </t>
  </si>
  <si>
    <t xml:space="preserve"> 010325 </t>
  </si>
  <si>
    <t>Demolição de estrutura de madeira para telhado</t>
  </si>
  <si>
    <t xml:space="preserve"> 1.6 </t>
  </si>
  <si>
    <t xml:space="preserve"> 010201 </t>
  </si>
  <si>
    <t>Demolição de piso cimentado inclusive lastro de concreto</t>
  </si>
  <si>
    <t xml:space="preserve"> 1.7 </t>
  </si>
  <si>
    <t xml:space="preserve"> 010324 </t>
  </si>
  <si>
    <t>Retirada de cobertura em telha canalete 90</t>
  </si>
  <si>
    <t xml:space="preserve"> 2 </t>
  </si>
  <si>
    <t>CANTEIRO DE OBRAS</t>
  </si>
  <si>
    <t xml:space="preserve"> 2.1 </t>
  </si>
  <si>
    <t xml:space="preserve"> 020305 </t>
  </si>
  <si>
    <t>Placa de obra nas dimensões de 2.0 x 4.0 m, padrão DER</t>
  </si>
  <si>
    <t xml:space="preserve"> 2.2 </t>
  </si>
  <si>
    <t xml:space="preserve"> 020346 </t>
  </si>
  <si>
    <t>Locação de andaime metálico para fachada - tipo torre (aluguel mensal)</t>
  </si>
  <si>
    <t>m</t>
  </si>
  <si>
    <t xml:space="preserve"> 2.3 </t>
  </si>
  <si>
    <t xml:space="preserve"> 020350 </t>
  </si>
  <si>
    <t>Tapume Telha Metálica Ondulada em aço galvalume 0,50mm Branca h=2,20m, incl. montagem estr. mad. 8"x8", c/adesivo "DER-ES" 60x60cm a cada 10m, incl. faixas pint. esmalte sint. cores azul c/ h=30cm e rosa c/ h=10cm (Reaproveitamento 2x)</t>
  </si>
  <si>
    <t xml:space="preserve"> 2.4 </t>
  </si>
  <si>
    <t xml:space="preserve"> 020701 </t>
  </si>
  <si>
    <t>Barracão para escritório com sanitário área de 14.50 m2, de chapa de compens. 12mm e pontalete 8x8cm, piso cimentado e cobertura de telha de fibroc. 6mm, incl. ponto de luz e cx. de inspeção, conf. projeto (1 utilização)</t>
  </si>
  <si>
    <t xml:space="preserve"> 2.5 </t>
  </si>
  <si>
    <t xml:space="preserve"> 020702 </t>
  </si>
  <si>
    <t>Barracão para almoxarifado área de 10.90m2, de chapa de compensado de 12mm e pontalete 8x8cm, piso cimentado e cobertura de telhas de fibrocimento de 6mm, incl. ponto de luz, conf. projeto (1 utilização)</t>
  </si>
  <si>
    <t xml:space="preserve"> 2.6 </t>
  </si>
  <si>
    <t xml:space="preserve"> 020703 </t>
  </si>
  <si>
    <t>Barracão para depósito de cimento área de 10.90m2, de chapa de compensado 12mm e pontaletes 8x8cm, piso cimentado e cobertura de telhas de fibrocimento de 6mm, inclusive ponto de luz, conf. projeto (1 utilização)</t>
  </si>
  <si>
    <t xml:space="preserve"> 2.7 </t>
  </si>
  <si>
    <t xml:space="preserve"> 020704 </t>
  </si>
  <si>
    <t>Refeitório com paredes de chapa de compens. 12mm e pontaletes 8x8cm, piso ciment. e cob. de telhas fibroc. 6mm, incl. ponto de luz e cx. de inspeção (cons. 1.21 m2/func./turno), conf. projeto (1 utilização)</t>
  </si>
  <si>
    <t xml:space="preserve"> 2.8 </t>
  </si>
  <si>
    <t xml:space="preserve"> 020706 </t>
  </si>
  <si>
    <t>Unidade de sanitário e vestiário de 20 a 40 func. área 25.40m2, paredes de chapa compens. 12mm e pontalete 8x8cm, piso cimentado, cobert. telha fibroc. 6mm, incl. inst. de luz e cx. de inspeção, conf. projeto (1 utilização)</t>
  </si>
  <si>
    <t xml:space="preserve"> 2.9 </t>
  </si>
  <si>
    <t xml:space="preserve"> 020708 </t>
  </si>
  <si>
    <t>Galpão para serraria e carpintaria área 12.00m2, em peça de madeira 8x8cm e contraventamento de 5x7cm, cobertura de telha de fibroc. de 6mm, inclusive ponto e cabo de alimentação da máquina, conf. projeto (1 utilização)</t>
  </si>
  <si>
    <t xml:space="preserve"> 2.10 </t>
  </si>
  <si>
    <t xml:space="preserve"> 020709 </t>
  </si>
  <si>
    <t>Galpão para corte e armação com área de 6.00m2, em peças de madeira 8x8cm e contraventamento de 5x7cm, cobertura de telhas de fibroc. de 6mm, inclusive ponto e cabo de alimentação da máquina, conf. projeto (1 utilização)</t>
  </si>
  <si>
    <t xml:space="preserve"> 2.11 </t>
  </si>
  <si>
    <t xml:space="preserve"> 020711 </t>
  </si>
  <si>
    <t>Reservatório de poliestileno de 1000 L, incl. suporte em madeira de 7x12cm e 8x7cm, elevado de 4m, conf. projeto (1 utilização)</t>
  </si>
  <si>
    <t xml:space="preserve"> 2.12 </t>
  </si>
  <si>
    <t xml:space="preserve"> 020713 </t>
  </si>
  <si>
    <t>Rede de luz, incl. padrão entrada de energia trifás., cabo de ligação até barracões, quadro de distrib., disj. e chave de força (quando necessário), cons. 20m entre padrão entrada e QDG, conf. projeto (1 utilização)</t>
  </si>
  <si>
    <t xml:space="preserve"> 2.13 </t>
  </si>
  <si>
    <t xml:space="preserve"> 020712 </t>
  </si>
  <si>
    <t>Rede de água com padrão de entrada d'água diâm. 3/4", conf. espec. CESAN, incl. tubos e conexões para alimentação, distribuição, extravasor e limpeza, cons. o padrão a 25m, conf. projeto (1 utilização)</t>
  </si>
  <si>
    <t xml:space="preserve"> 2.14 </t>
  </si>
  <si>
    <t xml:space="preserve"> 020714 </t>
  </si>
  <si>
    <t>Rede de esgoto, contendo fossa e filtro, inclusive tubos e conexões de ligação entre caixas, considerando distância de 25m, conforme projeto (1 utilização)</t>
  </si>
  <si>
    <t xml:space="preserve"> 3 </t>
  </si>
  <si>
    <t>MOVIMENTO DE TERRA</t>
  </si>
  <si>
    <t xml:space="preserve"> 3.1 </t>
  </si>
  <si>
    <t>ESCAVAÇÕES</t>
  </si>
  <si>
    <t xml:space="preserve"> 3.1.1 </t>
  </si>
  <si>
    <t xml:space="preserve"> 030101 </t>
  </si>
  <si>
    <t>Escavação manual em material de 1a. categoria, até 1.50 m de profundidade</t>
  </si>
  <si>
    <t xml:space="preserve"> 3.2 </t>
  </si>
  <si>
    <t>REATERRO E COMPACTAÇÃO</t>
  </si>
  <si>
    <t xml:space="preserve"> 3.2.1 </t>
  </si>
  <si>
    <t xml:space="preserve"> 030201 </t>
  </si>
  <si>
    <t>Reaterro apiloado de cavas de fundação, em camadas de 20 cm</t>
  </si>
  <si>
    <t xml:space="preserve"> 3.3 </t>
  </si>
  <si>
    <t>TRANSPORTE</t>
  </si>
  <si>
    <t xml:space="preserve"> 3.3.1 </t>
  </si>
  <si>
    <t xml:space="preserve"> 030304 </t>
  </si>
  <si>
    <t>Índice de preço para remoção de entulho decorrente da execução de obras (Classe A CONAMA - NBR 10.004 - Classe II-B), incluindo aluguel da caçamba, carga, transporte e descarga em área licenciada</t>
  </si>
  <si>
    <t xml:space="preserve"> 3.3.2 </t>
  </si>
  <si>
    <t xml:space="preserve"> 020640 </t>
  </si>
  <si>
    <t>SBC</t>
  </si>
  <si>
    <t>REMOCAO E RETIRADA INCLUSIVE BOTA-FORA DE ATERRO</t>
  </si>
  <si>
    <t xml:space="preserve"> 4 </t>
  </si>
  <si>
    <t>ESTRUTURAS</t>
  </si>
  <si>
    <t xml:space="preserve"> 4.1 </t>
  </si>
  <si>
    <t>INFRAESTRUTURA</t>
  </si>
  <si>
    <t xml:space="preserve"> 4.1.1 </t>
  </si>
  <si>
    <t xml:space="preserve"> 040224 </t>
  </si>
  <si>
    <t>Fornecimento, preparo e aplicação de concreto Fck = 30 MPa (com brita 1 e 2) - (5% de perdas já incluído no custo)</t>
  </si>
  <si>
    <t xml:space="preserve"> 4.1.2 </t>
  </si>
  <si>
    <t xml:space="preserve"> 040206 </t>
  </si>
  <si>
    <t>Fôrma de tábua de madeira de 2.5 x 30.0 cm para fundações, levando-se em conta a utilização 5 vezes (incluido o material, corte, montagem, escoramento e desforma)</t>
  </si>
  <si>
    <t xml:space="preserve"> 4.1.3 </t>
  </si>
  <si>
    <t xml:space="preserve"> COMP 01-23 </t>
  </si>
  <si>
    <t>Próprio</t>
  </si>
  <si>
    <t>Aço CA-50, fornecimento, dobragem e colocação nas formas (preço médio das bitolas) (REF DER-ES 40376)</t>
  </si>
  <si>
    <t>Kg</t>
  </si>
  <si>
    <t xml:space="preserve"> 4.1.4 </t>
  </si>
  <si>
    <t xml:space="preserve"> 040231 </t>
  </si>
  <si>
    <t>Fornecimento, preparo e aplicação de concreto magro com consumo mínimo de cimento de 250 kg/m3 (brita 1 e 2) - (5% de perdas já incluído no custo)</t>
  </si>
  <si>
    <t xml:space="preserve"> 4.1.5 </t>
  </si>
  <si>
    <t xml:space="preserve"> 040246 </t>
  </si>
  <si>
    <t>Fornecimento, dobragem e colocação em fôrma, de armadura CA-60 B fina, diâmetro de 4.0 a 7.0mm</t>
  </si>
  <si>
    <t>kg</t>
  </si>
  <si>
    <t xml:space="preserve"> 4.1.6 </t>
  </si>
  <si>
    <t xml:space="preserve"> 101582 </t>
  </si>
  <si>
    <t>SINAPI</t>
  </si>
  <si>
    <t>ESCORAMENTO DE VALA, TIPO CONTÍNUO, COM PROFUNDIDADE DE 0 A 1,5 M, LARGURA MENOR QUE 1,5 M. AF_08/2020</t>
  </si>
  <si>
    <t xml:space="preserve"> 4.1.7 </t>
  </si>
  <si>
    <t xml:space="preserve"> 040813 </t>
  </si>
  <si>
    <t>Impermeabilização de estrutura com Sika Top 107 ou equivalente</t>
  </si>
  <si>
    <t xml:space="preserve"> 4.2 </t>
  </si>
  <si>
    <t>SUPERESTRUTURA</t>
  </si>
  <si>
    <t xml:space="preserve"> 4.2.1 </t>
  </si>
  <si>
    <t xml:space="preserve"> 040237 </t>
  </si>
  <si>
    <t>Fornecimento, preparo e aplicação de concreto Fck=25 MPa (brita 1 e 2) - (5% de perdas já incluído no custo)</t>
  </si>
  <si>
    <t xml:space="preserve"> 4.2.2 </t>
  </si>
  <si>
    <t xml:space="preserve"> 4.2.3 </t>
  </si>
  <si>
    <t xml:space="preserve"> 040243 </t>
  </si>
  <si>
    <t>Fornecimento, dobragem e colocação em fôrma, de armadura CA-50 A média, diâmetro de 6.3 a 10.0 mm</t>
  </si>
  <si>
    <t xml:space="preserve"> 4.2.4 </t>
  </si>
  <si>
    <t xml:space="preserve"> 040245 </t>
  </si>
  <si>
    <t>Fornecimento, dobragem e colocação em fôrma, de armadura CA-50 A grossa diâmetro de 12.5 a 25.0 mm (1/2 a 1")</t>
  </si>
  <si>
    <t xml:space="preserve"> 4.2.5 </t>
  </si>
  <si>
    <t xml:space="preserve"> 5 </t>
  </si>
  <si>
    <t>PAREDES E PAINÉS</t>
  </si>
  <si>
    <t xml:space="preserve"> 5.1 </t>
  </si>
  <si>
    <t>ALVENARIA DE VEDAÇÃO</t>
  </si>
  <si>
    <t xml:space="preserve"> 5.1.1 </t>
  </si>
  <si>
    <t xml:space="preserve"> 050606 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</si>
  <si>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</si>
  <si>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 xml:space="preserve"> 5.1.2 </t>
  </si>
  <si>
    <t xml:space="preserve"> 050602 </t>
  </si>
  <si>
    <t>Alvenaria de blocos de concreto 14x19x39cm, c/ resist. mínimo a compres. 2.5 MPa, assent. c/ arg. de cimento, cal hidratada CH1 e areia no traço 1:0.5:8 esp. das juntas 10mm e esp. das paredes, s/ rev. 14cm</t>
  </si>
  <si>
    <t xml:space="preserve"> 5.1.3 </t>
  </si>
  <si>
    <t xml:space="preserve"> 050603 </t>
  </si>
  <si>
    <t>Alvenaria de blocos de concreto 19x19x39cm, c/ resist. mínimo a compres. 2.5 MPa, assent. c/ arg. de cimento, cal hidratada CH1 e areia no traço 1:0.5:8 esp. das juntas 10mm e esp. das paredes, s/ rev. 19cm</t>
  </si>
  <si>
    <t xml:space="preserve"> 5.2 </t>
  </si>
  <si>
    <t>PLACAS E DIVISÓRIAS</t>
  </si>
  <si>
    <t xml:space="preserve"> 5.2.1 </t>
  </si>
  <si>
    <t xml:space="preserve"> 050205 </t>
  </si>
  <si>
    <t>Divisória de granito com 3 cm de espessura, assentada com argamassa de cimento e areia no traço 1:3, na cor cinza</t>
  </si>
  <si>
    <t xml:space="preserve"> 5.3 </t>
  </si>
  <si>
    <t>VERGAS E CONTRA-VERGAS</t>
  </si>
  <si>
    <t xml:space="preserve"> 5.3.1 </t>
  </si>
  <si>
    <t xml:space="preserve"> 050301 </t>
  </si>
  <si>
    <t>Verga/contraverga reta de concreto armado 10 x 5 cm, Fck = 15 MPa, inclusive forma, armação e desforma</t>
  </si>
  <si>
    <t xml:space="preserve"> 6 </t>
  </si>
  <si>
    <t>ESQUADRIAS DE MADEIRA</t>
  </si>
  <si>
    <t xml:space="preserve"> 6.1 </t>
  </si>
  <si>
    <t xml:space="preserve"> 061902 </t>
  </si>
  <si>
    <t>Porta em madeira de Lei tipo Angelim Pedra ou equiv. c/ enchimento em madeira de 1ª qualidade esp. 30mm, com visor de vidro, inclusive alizares, dobradiças e fechaduras externas em latão cromado La Fonte/equiv. exclusive marco, nas dimensões: 0.80 x 2.10 m</t>
  </si>
  <si>
    <t xml:space="preserve"> 6.2 </t>
  </si>
  <si>
    <t xml:space="preserve"> 061903 </t>
  </si>
  <si>
    <t>Porta em madeira de Lei tipo Angelim Pedra ou equiv. c/ enchimento em madeira de 1ª qualidade esp. 30mm, com visor de vidro, inclusive alizares, dobradiças e fechaduras externas em latão cromado La Fonte/equiv. exclusive marco, nas dimensões: 0.90 x 2.10 m</t>
  </si>
  <si>
    <t xml:space="preserve"> 6.3 </t>
  </si>
  <si>
    <t xml:space="preserve"> 061301 </t>
  </si>
  <si>
    <t>Porta em madeira de lei tipo angelim pedra ou equiv.c/enchimento em madeira 1a.qualidade esp. 30mm p/ pintura, inclusive alizares, dobradiças e fechadura externa em latão cromado LaFonte ou equiv., exclusive marco, nas dim.:0.60 x 2.10 m</t>
  </si>
  <si>
    <t xml:space="preserve"> 6.4 </t>
  </si>
  <si>
    <t xml:space="preserve"> SESA1645 </t>
  </si>
  <si>
    <t>Porta madeira de lei tipo angelim pedra ou equiv.,esp. 30, sarrafeada com enchimento, p/pintura, inclusive barra fixa em chapa de aço inox 40+20 cm, barra antipânico, alizares, dobradiças e fechadura tipo ext. em latão cromado LaFonte ou equiv., INCLUSIVE marco, dimensões: 1.60 x 2.10 m (duas folhas)</t>
  </si>
  <si>
    <t xml:space="preserve"> 6.5 </t>
  </si>
  <si>
    <t xml:space="preserve"> 010214 </t>
  </si>
  <si>
    <t>Retirada de portas e janelas de madeira, inclusive batentes</t>
  </si>
  <si>
    <t xml:space="preserve"> 6.6 </t>
  </si>
  <si>
    <t xml:space="preserve"> 060103 </t>
  </si>
  <si>
    <t>Marco de madeira de lei de 1ª (Peroba, Ipê, Angelim Pedra ou equivalente) com 15x3 cm de batente, nas dimensões de 0.80 x 2.10 m</t>
  </si>
  <si>
    <t xml:space="preserve"> 6.7 </t>
  </si>
  <si>
    <t xml:space="preserve"> 060108 </t>
  </si>
  <si>
    <t>Marco de madeira de lei de 1ª (Peroba, Ipê, Angelim Pedra ou equivalente) com 15 x 3 cm de batente, nas dimensões de 0.90 x 2.10 m</t>
  </si>
  <si>
    <t xml:space="preserve"> 6.8 </t>
  </si>
  <si>
    <t xml:space="preserve"> 060101 </t>
  </si>
  <si>
    <t>Marco de madeira de lei de 1ª (Peroba, Ipê, Angelim Pedra ou equivalente) com 15x3 cm de batente, nas dimensões de 0.60 x 2.10 m</t>
  </si>
  <si>
    <t xml:space="preserve"> 7 </t>
  </si>
  <si>
    <t>ESQUADRIAS METÁLICAS</t>
  </si>
  <si>
    <t xml:space="preserve"> 7.1 </t>
  </si>
  <si>
    <t xml:space="preserve"> 071703 </t>
  </si>
  <si>
    <t>Janela tipo maxim-ar para vidro em alumínio anodizado natural, linha 25, completa, incl. puxador com tranca, caixilho, alizar e contramarco, exclusive vidro</t>
  </si>
  <si>
    <t xml:space="preserve"> 7.2 </t>
  </si>
  <si>
    <t xml:space="preserve"> ESQ-MET-02 </t>
  </si>
  <si>
    <t>Janela fixa/visor em alumínio anodizado cor preta, completa, INCLUSIVE vidro</t>
  </si>
  <si>
    <t xml:space="preserve"> 7.3 </t>
  </si>
  <si>
    <t xml:space="preserve"> 071704 </t>
  </si>
  <si>
    <t>Porta de abrir tipo veneziana em alumínio anodizado, linha 25, completa, incl. puxador com tranca, caixilho, alizar e contramarco</t>
  </si>
  <si>
    <t xml:space="preserve"> 7.5 </t>
  </si>
  <si>
    <t xml:space="preserve"> 071107 </t>
  </si>
  <si>
    <t>Portão de ferro de abrir em barra chata, chapa e tubo, inclusive chumbamento</t>
  </si>
  <si>
    <t xml:space="preserve"> 7.6 </t>
  </si>
  <si>
    <t xml:space="preserve"> ESQ-MET-03 </t>
  </si>
  <si>
    <t>Pass through em aço inox, duas portas de abrir em vidro, dimensões internas 40x40cm, perfis vedados com silicone, referência Sicainox ou equivalente</t>
  </si>
  <si>
    <t xml:space="preserve"> 7.7 </t>
  </si>
  <si>
    <t xml:space="preserve"> 160718 </t>
  </si>
  <si>
    <t>Pintura com tinta esmalte sintético Suvinil, Coral ou Metalatex a duas demãos, inclusive fundo anti corrosivo a uma demão, em metal</t>
  </si>
  <si>
    <t xml:space="preserve"> 8 </t>
  </si>
  <si>
    <t>VIDROS E ESPELHOS</t>
  </si>
  <si>
    <t xml:space="preserve"> 8.1 </t>
  </si>
  <si>
    <t xml:space="preserve"> 080201 </t>
  </si>
  <si>
    <t>Espelho para banheiros espessura 4 mm, incluindo chapa compensada 10 mm, moldura de alumínio em perfil L 3/4", fixado com parafusos cromados</t>
  </si>
  <si>
    <t xml:space="preserve"> 8.2 </t>
  </si>
  <si>
    <t xml:space="preserve"> 080102 </t>
  </si>
  <si>
    <t>Vidro plano transparente liso, com 4 mm de espessura</t>
  </si>
  <si>
    <t xml:space="preserve"> 9 </t>
  </si>
  <si>
    <t>COBERTURA</t>
  </si>
  <si>
    <t xml:space="preserve"> 9.1 </t>
  </si>
  <si>
    <t xml:space="preserve"> 090102 </t>
  </si>
  <si>
    <t>Estrutura de madeira de lei tipo Paraju, peroba mica, angelim pedra ou equivalente para telhado de telha ondulada de fibrocimento esp. 6mm, com pontaletes e caibros, inclusive tratamento com cupinicida, exclusive telhas</t>
  </si>
  <si>
    <t xml:space="preserve"> 9.2 </t>
  </si>
  <si>
    <t xml:space="preserve"> 090219 </t>
  </si>
  <si>
    <t>Cobertura em telha ondulada de alumínio, esp. 0.5mm, inclusive acessórios de fixação</t>
  </si>
  <si>
    <t xml:space="preserve"> 9.3 </t>
  </si>
  <si>
    <t xml:space="preserve"> 090101 </t>
  </si>
  <si>
    <t>Estrutura de madeira de lei tipo Paraju, peroba mica, angelim pedra ou equivalente para telhado de telha cerâmica tipo capa e canal, com pontaletes, terças, caibros e ripas, inclusive tratamento com cupinicida, exclusive telhas</t>
  </si>
  <si>
    <t xml:space="preserve"> 9.4 </t>
  </si>
  <si>
    <t xml:space="preserve"> 090305 </t>
  </si>
  <si>
    <t>Calha de concreto armado Fck=15 MPa em "U" nas dimensões de 38 x 56 cm conforme detalhes em projeto</t>
  </si>
  <si>
    <t xml:space="preserve"> 9.5 </t>
  </si>
  <si>
    <t xml:space="preserve"> 101966 </t>
  </si>
  <si>
    <t>CHAPIM SOBRE MUROS LINEARES, EM GRANITO OU MÁRMORE, L = 25 CM, ASSENTADO COM ARGAMASSA 1:6 COM ADITIVO. AF_11/2020</t>
  </si>
  <si>
    <t>M</t>
  </si>
  <si>
    <t xml:space="preserve"> 9.6 </t>
  </si>
  <si>
    <t xml:space="preserve"> 090314 </t>
  </si>
  <si>
    <t>Rufo de chapa de alumínio esp. 0.5mm, largura de 30cm</t>
  </si>
  <si>
    <t xml:space="preserve"> 9.7 </t>
  </si>
  <si>
    <t xml:space="preserve"> 090215 </t>
  </si>
  <si>
    <t>Cumeeira para cobertura em telha cerâmica tipo capa e canal</t>
  </si>
  <si>
    <t xml:space="preserve"> 10 </t>
  </si>
  <si>
    <t>IMPERMEABILIZAÇÃO</t>
  </si>
  <si>
    <t xml:space="preserve"> 10.1 </t>
  </si>
  <si>
    <t xml:space="preserve"> 10.2 </t>
  </si>
  <si>
    <t xml:space="preserve"> 98546 </t>
  </si>
  <si>
    <t>IMPERMEABILIZAÇÃO DE SUPERFÍCIE COM MANTA ASFÁLTICA, UMA CAMADA, INCLUSIVE APLICAÇÃO DE PRIMER ASFÁLTICO, E=3MM. AF_06/2018</t>
  </si>
  <si>
    <t xml:space="preserve"> 11 </t>
  </si>
  <si>
    <t>TETOS E FORROS</t>
  </si>
  <si>
    <t xml:space="preserve"> 11.1 </t>
  </si>
  <si>
    <t xml:space="preserve"> 110101 </t>
  </si>
  <si>
    <t>Chapisco com argamassa de cimento e areia média ou grossa lavada no traço 1:3, espessura 5 mm</t>
  </si>
  <si>
    <t xml:space="preserve"> 11.2 </t>
  </si>
  <si>
    <t xml:space="preserve"> 110201 </t>
  </si>
  <si>
    <t>Forro de gesso acabamento tipo liso</t>
  </si>
  <si>
    <t xml:space="preserve"> 11.3 </t>
  </si>
  <si>
    <t xml:space="preserve"> 190103 </t>
  </si>
  <si>
    <t>Emassamento de paredes e forros, com duas demãos de massa acrílica, marcas de referência Suvinil, Coral ou Metalatex</t>
  </si>
  <si>
    <t xml:space="preserve"> 12 </t>
  </si>
  <si>
    <t>REVESTIMENTOS DE PAREDES</t>
  </si>
  <si>
    <t xml:space="preserve"> 12.1 </t>
  </si>
  <si>
    <t xml:space="preserve"> 160702 </t>
  </si>
  <si>
    <t>Chapisco com argamassa de cimento e areia média ou grossa sem peneirar no traço 1:3, espessura 5 mm</t>
  </si>
  <si>
    <t xml:space="preserve"> 12.2 </t>
  </si>
  <si>
    <t xml:space="preserve"> 160711 </t>
  </si>
  <si>
    <t>Reboco tipo paulista com argamassa de cimento, cal hidratada CH1 e areia no traço 1:0,5:6, espessura 25mm</t>
  </si>
  <si>
    <t xml:space="preserve"> 12.3 </t>
  </si>
  <si>
    <t xml:space="preserve"> 12.4 </t>
  </si>
  <si>
    <t xml:space="preserve"> REVE-PAR-01 </t>
  </si>
  <si>
    <t>Revestimento em pedra miracema</t>
  </si>
  <si>
    <t xml:space="preserve"> 12.5 </t>
  </si>
  <si>
    <t xml:space="preserve"> 120208 </t>
  </si>
  <si>
    <t>Acabamento de alumínio com perfil de canto para arremate das paredes</t>
  </si>
  <si>
    <t xml:space="preserve"> 12.6 </t>
  </si>
  <si>
    <t xml:space="preserve"> 110351 </t>
  </si>
  <si>
    <t>BATE MACA EM PVC FLEXIVEL 20CM SOBREPOR</t>
  </si>
  <si>
    <t xml:space="preserve"> 12.7 </t>
  </si>
  <si>
    <t xml:space="preserve"> 120301 </t>
  </si>
  <si>
    <t>Emboço de argamassa de cimento, cal hidratada CH1 e areia média ou grossa lavada no traço 1:0.5:6, espessura 20 mm</t>
  </si>
  <si>
    <t xml:space="preserve"> 12.8 </t>
  </si>
  <si>
    <t xml:space="preserve"> 87265 </t>
  </si>
  <si>
    <t>REVESTIMENTO CERÂMICO PARA PAREDES INTERNAS COM PLACAS TIPO ESMALTADA EXTRA DE DIMENSÕES 20X20 CM APLICADAS NA ALTURA INTEIRA DAS PAREDES.  AF_02/2023_PE</t>
  </si>
  <si>
    <t xml:space="preserve"> 13 </t>
  </si>
  <si>
    <t>PISOS INTERNOS E EXTERNOS</t>
  </si>
  <si>
    <t xml:space="preserve"> 13.1 </t>
  </si>
  <si>
    <t xml:space="preserve"> 130314 </t>
  </si>
  <si>
    <t>RODAPE 10X240CM POLIESTIRENO MODERNA 457 BRANCO SANTA LUZI</t>
  </si>
  <si>
    <t xml:space="preserve"> 13.2 </t>
  </si>
  <si>
    <t xml:space="preserve"> 98695 </t>
  </si>
  <si>
    <t>SOLEIRA EM MÁRMORE, LARGURA 15 CM, ESPESSURA 2,0 CM. AF_09/2020</t>
  </si>
  <si>
    <t xml:space="preserve"> 13.3 </t>
  </si>
  <si>
    <t xml:space="preserve"> 101965 </t>
  </si>
  <si>
    <t>PEITORIL LINEAR EM GRANITO OU MÁRMORE, L = 15CM, COMPRIMENTO DE ATÉ 2M, ASSENTADO COM ARGAMASSA 1:6 COM ADITIVO. AF_11/2020</t>
  </si>
  <si>
    <t xml:space="preserve"> 13.4 </t>
  </si>
  <si>
    <t xml:space="preserve"> 160714 </t>
  </si>
  <si>
    <t>Lastro regularizado e impermeabilizado de concreto não estrutural, esp. de 8cm</t>
  </si>
  <si>
    <t xml:space="preserve"> 13.5 </t>
  </si>
  <si>
    <t xml:space="preserve"> 130233 </t>
  </si>
  <si>
    <t>Porcelanato polido, acabamento acetinado, dim. 60x60cm, ref. de cor CIMENTO CINZA BOLD Potobello/equiv, utilizando dupla colagem de argamassa colante para porcelanato tipo ACIII e rejunte 1mm para porcelanato</t>
  </si>
  <si>
    <t xml:space="preserve"> 14 </t>
  </si>
  <si>
    <t>INSTALAÇÕES HIDROSSANITÁRIAS</t>
  </si>
  <si>
    <t xml:space="preserve"> 14.1 </t>
  </si>
  <si>
    <t>TUBOS E CONEXÕES EXTERNAS</t>
  </si>
  <si>
    <t xml:space="preserve"> 14.1.1 </t>
  </si>
  <si>
    <t xml:space="preserve"> 140903 </t>
  </si>
  <si>
    <t>Tubo PVC rígido para esgoto no diâmetro de 100mm incluindo escavação e aterro com areia</t>
  </si>
  <si>
    <t xml:space="preserve"> 14.1.2 </t>
  </si>
  <si>
    <t xml:space="preserve"> 140904 </t>
  </si>
  <si>
    <t>Tubo PVC rígido para esgoto no diâmetro de 150mm incluindo escavação e aterro com areia</t>
  </si>
  <si>
    <t xml:space="preserve"> 14.2 </t>
  </si>
  <si>
    <t>CAIXAS DE PASSAGEM</t>
  </si>
  <si>
    <t xml:space="preserve"> 14.2.1 </t>
  </si>
  <si>
    <t xml:space="preserve"> 141112 </t>
  </si>
  <si>
    <t>Caixa sifonada especial em alv. bloco concr. 9x19x39cm, dim. 60x60cm e Hmáx=1m. c/ tampa em ferro fundido, lastro conc. esp.10cm, revest. int. c/ chap. e reboco imperm., incl. esc, reaterro e curva curta c/ visita e plug pvc 100mm</t>
  </si>
  <si>
    <t xml:space="preserve"> 14.2.2 </t>
  </si>
  <si>
    <t xml:space="preserve"> 141110 </t>
  </si>
  <si>
    <t>Caixa de inspeção em alv. bloco concreto 9x19x39cm, dim. 60x60cm e Hmáx=1m, c/ tampa de ferro fundido 40x40cm, lastro de concreto esp.10cm, revest. interno c/ chapisco e reboco impermeabiliz, incl. escavação, reaterro e enchimento</t>
  </si>
  <si>
    <t xml:space="preserve"> 14.2.3 </t>
  </si>
  <si>
    <t xml:space="preserve"> 141113 </t>
  </si>
  <si>
    <t>Caixa de gordura em alv. bloco 9x19x39cm, dim. 60x60cm e Hmáx=1.0m, c/ tampa de ferro fundido, lastro concr. esp. 10cm, revest. intern. c/ chapisco e reboco impermeab., escavação, reaterro e parede int. em concreto</t>
  </si>
  <si>
    <t xml:space="preserve"> 14.2.4 </t>
  </si>
  <si>
    <t xml:space="preserve"> 141111 </t>
  </si>
  <si>
    <t>Caixa de areia em alv. de bloco de concreto 9x19x39, dim. 60x60cm e Hmáx=1m, c/ tampa em ferro fundido, lastro de concreto esp. 10cm, revest. int. c/ chapisco e reboco impermeabilizado, incl. escavação e reaterro</t>
  </si>
  <si>
    <t xml:space="preserve"> 14.2.5 </t>
  </si>
  <si>
    <t xml:space="preserve"> 141102 </t>
  </si>
  <si>
    <t>Caixa de areia de alvenaria de blocos de concreto 9x19x39cm, dim. 60x60cm e Hmáx=1m, c/ tampa em concreto esp. 5cm, lastro concreto esp. 10cm, revestida intern. c/ chapisco e reboco impermeabilizante, incl. escavação e reaterro</t>
  </si>
  <si>
    <t xml:space="preserve"> 14.2.6 </t>
  </si>
  <si>
    <t xml:space="preserve"> 150615 </t>
  </si>
  <si>
    <t>Caixa de passagem de alvenaria de blocos de concreto 9x19x39cm, dimensões de 40x40x50cm, com revestimento interno em chapisco e reboco, tampa de concreto esp.5cm e lastro de brita 5 cm</t>
  </si>
  <si>
    <t xml:space="preserve"> 14.3 </t>
  </si>
  <si>
    <t>REDE DE ÁGUA FRIA</t>
  </si>
  <si>
    <t xml:space="preserve"> 14.3.1 </t>
  </si>
  <si>
    <t xml:space="preserve"> 141409 </t>
  </si>
  <si>
    <t>Tubo de PVC rígido soldável marrom, diâm. 20mm (1/2"), inclusive conexões</t>
  </si>
  <si>
    <t xml:space="preserve"> 14.3.2 </t>
  </si>
  <si>
    <t xml:space="preserve"> 141410 </t>
  </si>
  <si>
    <t>Tubo de PVC rígido soldável marrom, diâm. 25mm (3/4"), inclusive conexões</t>
  </si>
  <si>
    <t xml:space="preserve"> 14.3.3 </t>
  </si>
  <si>
    <t xml:space="preserve"> 141411 </t>
  </si>
  <si>
    <t>Tubo de PVC rigido soldável marrom, diâm. 32mm (1"), inclusive conexões</t>
  </si>
  <si>
    <t xml:space="preserve"> 14.3.4 </t>
  </si>
  <si>
    <t xml:space="preserve"> 141413 </t>
  </si>
  <si>
    <t>Tubo de PVC rígido soldável marrom, diâm. 50mm (11/2"), inclusive conexões</t>
  </si>
  <si>
    <t xml:space="preserve"> 14.4 </t>
  </si>
  <si>
    <t>REDE DE ESGOTO</t>
  </si>
  <si>
    <t xml:space="preserve"> 14.4.1 </t>
  </si>
  <si>
    <t xml:space="preserve"> 141906 </t>
  </si>
  <si>
    <t>Tubo de PVC rígido soldável branco, para esgoto, diâmetro 40mm (1 1/2"), inclusive conexões</t>
  </si>
  <si>
    <t xml:space="preserve"> 14.4.2 </t>
  </si>
  <si>
    <t xml:space="preserve"> 141907 </t>
  </si>
  <si>
    <t>Tubo de PVC rígido soldável branco, para esgoto, diâmetro 50mm (2"), inclusive conexões</t>
  </si>
  <si>
    <t xml:space="preserve"> 14.4.3 </t>
  </si>
  <si>
    <t xml:space="preserve"> 141908 </t>
  </si>
  <si>
    <t>Tubo de PVC rígido soldável branco, para esgoto, diâmetro 75mm (3"), inclusive conexões</t>
  </si>
  <si>
    <t xml:space="preserve"> 14.4.4 </t>
  </si>
  <si>
    <t xml:space="preserve"> 141909 </t>
  </si>
  <si>
    <t>Tubo de PVC rígido soldável branco, para esgoto, diâmetro 100mm (4"), inclusive conexões</t>
  </si>
  <si>
    <t xml:space="preserve"> 14.4.5 </t>
  </si>
  <si>
    <t xml:space="preserve"> 141910 </t>
  </si>
  <si>
    <t>Tubo de PVC rígido soldável branco, para esgoto, diâmetro 150mm (6"), inclusive conexões</t>
  </si>
  <si>
    <t xml:space="preserve"> 14.5 </t>
  </si>
  <si>
    <t>DIVERSOS</t>
  </si>
  <si>
    <t xml:space="preserve"> 14.5.1 </t>
  </si>
  <si>
    <t xml:space="preserve"> SESA880 </t>
  </si>
  <si>
    <t>CAIXA SIFONADA DE PVC, DIM. 100X100X50MM, COM GRELHA E PORTA GRELHA EM AÇO INOX</t>
  </si>
  <si>
    <t xml:space="preserve"> 14.5.2 </t>
  </si>
  <si>
    <t xml:space="preserve"> SESA881 </t>
  </si>
  <si>
    <t>CAIXA SIFONADA DE PVC, DIM. 150x150x50mm, COM GRELHA E PORTA GRELHA EM AÇO INOX</t>
  </si>
  <si>
    <t xml:space="preserve"> 14.5.3 </t>
  </si>
  <si>
    <t xml:space="preserve"> SESA1696 </t>
  </si>
  <si>
    <t>Ralo sifonado 100 x 40 mm, c/ grelha em aço inox</t>
  </si>
  <si>
    <t xml:space="preserve"> 14.5.4 </t>
  </si>
  <si>
    <t xml:space="preserve"> SESA1697 </t>
  </si>
  <si>
    <t>Ralo hemisférico em ferro fundido tipo abacaxi, DN=150mm</t>
  </si>
  <si>
    <t xml:space="preserve"> 14.5.5 </t>
  </si>
  <si>
    <t xml:space="preserve"> SESA1138 </t>
  </si>
  <si>
    <t>Terminal de ventilação em pvc rígido soldável 50mm</t>
  </si>
  <si>
    <t xml:space="preserve"> 14.5.6 </t>
  </si>
  <si>
    <t xml:space="preserve"> SESA1139 </t>
  </si>
  <si>
    <t>Terminal de ventilação em pvc rígido soldável 75mm</t>
  </si>
  <si>
    <t xml:space="preserve"> 14.5.7 </t>
  </si>
  <si>
    <t xml:space="preserve"> 95674 </t>
  </si>
  <si>
    <t>HIDRÔMETRO DN 20 (½), 3,0 M³/H  FORNECIMENTO E INSTALAÇÃO. AF_11/2016</t>
  </si>
  <si>
    <t>UN</t>
  </si>
  <si>
    <t xml:space="preserve"> 14.5.8 </t>
  </si>
  <si>
    <t xml:space="preserve"> 142119 </t>
  </si>
  <si>
    <t>Torneira de bóia de PVC, diâm. 3/4" (20mm)</t>
  </si>
  <si>
    <t xml:space="preserve"> 14.5.9 </t>
  </si>
  <si>
    <t xml:space="preserve"> 141522 </t>
  </si>
  <si>
    <t>Adaptador de PVC soldável com flanges livres para caixa d'água, diâmetro 25mm (3/4")</t>
  </si>
  <si>
    <t xml:space="preserve"> 14.5.10 </t>
  </si>
  <si>
    <t xml:space="preserve"> 142125 </t>
  </si>
  <si>
    <t>Adaptador de PVC com flanges livres para caixa d</t>
  </si>
  <si>
    <t xml:space="preserve"> 14.5.11 </t>
  </si>
  <si>
    <t xml:space="preserve"> 141525 </t>
  </si>
  <si>
    <t>Adaptador de PVC soldável com flanges livres para caixa d</t>
  </si>
  <si>
    <t xml:space="preserve"> 14.5.12 </t>
  </si>
  <si>
    <t xml:space="preserve"> SESA1759 </t>
  </si>
  <si>
    <t>Ralo hemisférico em ferro fundido tipo abacaxi, DN=100mm</t>
  </si>
  <si>
    <t xml:space="preserve"> 15 </t>
  </si>
  <si>
    <t>INSTALAÇÕES ELÉTRICAS</t>
  </si>
  <si>
    <t xml:space="preserve"> 15.1 </t>
  </si>
  <si>
    <t xml:space="preserve"> 15.1.1 </t>
  </si>
  <si>
    <t xml:space="preserve"> 150628 </t>
  </si>
  <si>
    <t>Caixa de embutir marca de referência Tigreflex, 4x2"</t>
  </si>
  <si>
    <t xml:space="preserve"> 15.1.2 </t>
  </si>
  <si>
    <t xml:space="preserve"> 150629 </t>
  </si>
  <si>
    <t>Caixa de embutir marca de referência Tigreflex, 4x4"</t>
  </si>
  <si>
    <t xml:space="preserve"> 15.1.3 </t>
  </si>
  <si>
    <t xml:space="preserve"> SESA1721 </t>
  </si>
  <si>
    <t>Caixa de embutir, em alumínio, para piso, 4x2" ou 4x4"</t>
  </si>
  <si>
    <t xml:space="preserve"> 15.1.4 </t>
  </si>
  <si>
    <t xml:space="preserve"> SESA1722 </t>
  </si>
  <si>
    <t>CAIXA DE DERIVAÇÃO VERSÁTIL (CONDULETE MÚLTIPLO) DE PVC, 5 ENTRADAS, LINHA CINZA, REF. CONDULETE TOP, MARCA DE REFERÊNCIA TIGRE OU EQUIVALENTE</t>
  </si>
  <si>
    <t xml:space="preserve"> 15.1.5 </t>
  </si>
  <si>
    <t xml:space="preserve"> 150633 </t>
  </si>
  <si>
    <t>Caixa de passagem 200x200x100mm, chapa 18, com tampa parafusada</t>
  </si>
  <si>
    <t xml:space="preserve"> 15.1.6 </t>
  </si>
  <si>
    <t xml:space="preserve"> 150635 </t>
  </si>
  <si>
    <t>Caixa de passagem 400x400x120mm, chapa 18, com tampa parafusada</t>
  </si>
  <si>
    <t xml:space="preserve"> 15.1.7 </t>
  </si>
  <si>
    <t xml:space="preserve"> 150616 </t>
  </si>
  <si>
    <t>Caixa de passagem de alvenaria de blocos de concreto 9x19x39cm, dimensões de 50x50x50cm, com revestimento interno em chapisco e reboco, tampa de concreto esp.5cm e lastro de brita 5 cm</t>
  </si>
  <si>
    <t xml:space="preserve"> 15.2 </t>
  </si>
  <si>
    <t>ELETRODUTOS, PERFILADOS E CONEXÕES</t>
  </si>
  <si>
    <t xml:space="preserve"> 15.2.1 </t>
  </si>
  <si>
    <t xml:space="preserve"> 151126 </t>
  </si>
  <si>
    <t>Eletroduto de PVC rígido roscável, diâm. 3/4" (25mm), inclusive conexões</t>
  </si>
  <si>
    <t xml:space="preserve"> 15.2.2 </t>
  </si>
  <si>
    <t xml:space="preserve"> 151127 </t>
  </si>
  <si>
    <t>Eletroduto de PVC rígido roscável, diâm. 1" (32mm), inclusive conexões</t>
  </si>
  <si>
    <t xml:space="preserve"> 15.2.3 </t>
  </si>
  <si>
    <t xml:space="preserve"> 150880 </t>
  </si>
  <si>
    <t>Suporte de fixação de eletroduto no teto, através de fita metálica perfurada (Walsiwa) ou equiv (1,30m), cursor (1 und), h=60cm, suporte "Y" (1 und), parafuso e bucha S8 (1 und)</t>
  </si>
  <si>
    <t xml:space="preserve"> 15.2.4 </t>
  </si>
  <si>
    <t xml:space="preserve"> 151138 </t>
  </si>
  <si>
    <t>Eletroduto PEAD, cor preta, diam. 1.1/4", marca ref. Kanaflex ou equivalente</t>
  </si>
  <si>
    <t xml:space="preserve"> 15.2.5 </t>
  </si>
  <si>
    <t xml:space="preserve"> 151139 </t>
  </si>
  <si>
    <t>Eletroduto PEAD, cor preta, diam. 2", marca ref. Kanaflex ou equivalente</t>
  </si>
  <si>
    <t xml:space="preserve"> 15.2.6 </t>
  </si>
  <si>
    <t xml:space="preserve"> 151140 </t>
  </si>
  <si>
    <t>Eletroduto PEAD, cor preta, diam. 3", marca ref. Kanaflex ou equivalente</t>
  </si>
  <si>
    <t xml:space="preserve"> 15.2.7 </t>
  </si>
  <si>
    <t xml:space="preserve"> 150850 </t>
  </si>
  <si>
    <t>Saída horizontal para eletroduto de 3/4"</t>
  </si>
  <si>
    <t xml:space="preserve"> 15.2.8 </t>
  </si>
  <si>
    <t xml:space="preserve"> SESA1055 </t>
  </si>
  <si>
    <t>PERFILADO PERFURADO EM CHAPA DE AÇO , DIMENSÕES 38 X 38 MM, COM ACESSÓRIOS</t>
  </si>
  <si>
    <t xml:space="preserve"> 15.2.9 </t>
  </si>
  <si>
    <t xml:space="preserve"> SESA1723 </t>
  </si>
  <si>
    <t>Suporte de fixação de perfilado 38x38mm, no teto, através de gancho longo para perfilado 38x38mm (1 und), porca sextavada e arruela 1/4" (4 und), vergalhão rosca total 1/4" (h=60cm), cantoneira ZZ (1 und) e parafuso e bucha S8 (2 und)</t>
  </si>
  <si>
    <t xml:space="preserve"> 15.3 </t>
  </si>
  <si>
    <t>QUADROS DE DISTRIBUIÇÃO</t>
  </si>
  <si>
    <t xml:space="preserve"> 15.3.1 </t>
  </si>
  <si>
    <t xml:space="preserve"> 150317 </t>
  </si>
  <si>
    <t>Quadro distrib. energia, embutido ou semi embutido, capac. p/ 56 disj. DIN, c/barram trif. 225A barra. neutro e terra, fab. em chapa de aço 12 USG com porta, espelho, trinco com fechad ch</t>
  </si>
  <si>
    <t xml:space="preserve"> 15.3.2 </t>
  </si>
  <si>
    <t xml:space="preserve"> 151904 </t>
  </si>
  <si>
    <t>Quadro distrib. energia, embutido ou semi embutido, capac. p/ 44 disj. DIN, c/barram trif. 100A barra. neutro e terra, fab. em chapa de aço 12 USG com porta, espelho, trinco com fechad ch yale, Ref. QDTN II-44DIN-CEMAR ou equiv</t>
  </si>
  <si>
    <t xml:space="preserve"> 15.3.3 </t>
  </si>
  <si>
    <t xml:space="preserve"> SESA1769 </t>
  </si>
  <si>
    <t>QGBT- Quadro de distribuição de energia em chapa metálica, de fabricação especial, com barramento trifásico, completo, conforme projeto</t>
  </si>
  <si>
    <t xml:space="preserve"> 15.3.4 </t>
  </si>
  <si>
    <t xml:space="preserve"> SESA1757 </t>
  </si>
  <si>
    <t>CAIXA EM PVC, APROX. 200X140X90MM, COM PLACA DE MONATGEM E TRILHO DIN, INCLUSIVE CONTATOR BIPOLAR 220V/25 A, 2 NA</t>
  </si>
  <si>
    <t xml:space="preserve"> 15.3.5 </t>
  </si>
  <si>
    <t xml:space="preserve"> SESA1778 </t>
  </si>
  <si>
    <t>CAIXA EM PVC, APROX. 200X140X90MM, COM PLACA DE MONATGEM E TRILHO DIN, INCLUSIVE DISJUNTOR BIPOLAR 20A</t>
  </si>
  <si>
    <t xml:space="preserve"> 15.4 </t>
  </si>
  <si>
    <t>CHAVES, FUSÍVEIS E DISJUNTORES</t>
  </si>
  <si>
    <t xml:space="preserve"> 15.4.1 </t>
  </si>
  <si>
    <t xml:space="preserve"> 151301 </t>
  </si>
  <si>
    <t>Mini-Disjuntor monopolar 16 A, curva C - 5KA 220/127VCA (NBR IEC 60947-2), Ref. Siemens, GE, Schneider ou equivalente</t>
  </si>
  <si>
    <t xml:space="preserve"> 15.4.2 </t>
  </si>
  <si>
    <t xml:space="preserve"> 151302 </t>
  </si>
  <si>
    <t>Mini-Disjuntor monopolar 20 A, curva C - 5KA 220/127VCA (NBR IEC 60947-2), Ref. Siemens, GE, Schneider ou equivalente</t>
  </si>
  <si>
    <t xml:space="preserve"> 15.4.3 </t>
  </si>
  <si>
    <t xml:space="preserve"> 151318 </t>
  </si>
  <si>
    <t>Mini-Disjuntor monopolar 63 A, curva C - 5KA 220/127VCA (NBR IEC 60947-2), Ref. Siemens, GE, Schneider ou equivalente</t>
  </si>
  <si>
    <t xml:space="preserve"> 15.4.4 </t>
  </si>
  <si>
    <t xml:space="preserve"> 151306 </t>
  </si>
  <si>
    <t>Mini-Disjuntor bipolar 16 A, curva C - 5KA 220/127VCA (NBR IEC 60947-2), Ref. Siemens, GE, Schneider ou equivalente</t>
  </si>
  <si>
    <t xml:space="preserve"> 15.4.5 </t>
  </si>
  <si>
    <t xml:space="preserve"> 151307 </t>
  </si>
  <si>
    <t>Mini-Disjuntor bipolar 20 A, curva C - 5KA 220/127VCA (NBR IEC 60947-2), Ref. Siemens, GE, Schneider ou equivalente</t>
  </si>
  <si>
    <t xml:space="preserve"> 15.4.6 </t>
  </si>
  <si>
    <t xml:space="preserve"> 151322 </t>
  </si>
  <si>
    <t>Mini-Disjuntor bipolar 32 A, curva C - 5KA 220/127VCA (NBR IEC 60947-2), Ref. Siemens, GE, Schneider ou equivalente</t>
  </si>
  <si>
    <t xml:space="preserve"> 15.4.7 </t>
  </si>
  <si>
    <t xml:space="preserve"> 151309 </t>
  </si>
  <si>
    <t>Mini-Disjuntor tripolar 16 A, curva C - 5KA 220/127VCA (NBR IEC 60947-2), Ref. Siemens, GE, Schneider ou equivalente</t>
  </si>
  <si>
    <t xml:space="preserve"> 15.4.8 </t>
  </si>
  <si>
    <t xml:space="preserve"> 151331 </t>
  </si>
  <si>
    <t>Mini-Disjuntor tripolar 80 A, curva C - 5KA 240VCA (NBR IEC 60947-2), Ref. Siemens, GE, Schneider ou equivalente</t>
  </si>
  <si>
    <t xml:space="preserve"> 15.4.9 </t>
  </si>
  <si>
    <t xml:space="preserve"> 151332 </t>
  </si>
  <si>
    <t>Mini-Disjuntor tripolar 125 A, curva C - 20KA 240VCA (NBR IEC 60947-2), Ref. Siemens, GE, Schneider ou equivalente</t>
  </si>
  <si>
    <t xml:space="preserve"> 15.4.10 </t>
  </si>
  <si>
    <t xml:space="preserve"> 151350 </t>
  </si>
  <si>
    <t>Interruptor Diferencial DR 25A, 30mA, 2 módulos</t>
  </si>
  <si>
    <t xml:space="preserve"> 15.4.11 </t>
  </si>
  <si>
    <t xml:space="preserve"> 151357 </t>
  </si>
  <si>
    <t>Interruptor Diferencial DR 40A, 30mA, 2 modulos</t>
  </si>
  <si>
    <t xml:space="preserve"> 15.4.12 </t>
  </si>
  <si>
    <t xml:space="preserve"> SESA1739 </t>
  </si>
  <si>
    <t>DISPOSITIVO DPS CLASSE I/II, MONOPOLAR, TENSAO MAXIMA DE 175 V, CORRENTE MAXIMA DE 90 KA</t>
  </si>
  <si>
    <t xml:space="preserve"> 15.5 </t>
  </si>
  <si>
    <t>CABOS E FIOS</t>
  </si>
  <si>
    <t xml:space="preserve"> 15.5.1 </t>
  </si>
  <si>
    <t xml:space="preserve"> 151402 </t>
  </si>
  <si>
    <t>Fio de cobre termoplástico, com isolamento para 750V, seção de 2.5 mm2</t>
  </si>
  <si>
    <t xml:space="preserve"> 15.5.2 </t>
  </si>
  <si>
    <t xml:space="preserve"> 151403 </t>
  </si>
  <si>
    <t>Fio ou cabo de cobre termoplástico, com isolamento para 750V, seção de 4.0 mm2</t>
  </si>
  <si>
    <t xml:space="preserve"> 15.5.3 </t>
  </si>
  <si>
    <t xml:space="preserve"> 151404 </t>
  </si>
  <si>
    <t>Fio ou cabo de cobre termoplástico, com isolamento para 750V, seção de 6.0 mm2</t>
  </si>
  <si>
    <t xml:space="preserve"> 15.5.4 </t>
  </si>
  <si>
    <t xml:space="preserve"> 151406 </t>
  </si>
  <si>
    <t>Fio ou cabo de cobre termoplástico, com isolamento para 750V, seção de 16.0 mm2</t>
  </si>
  <si>
    <t xml:space="preserve"> 15.5.5 </t>
  </si>
  <si>
    <t xml:space="preserve"> SESA1762 </t>
  </si>
  <si>
    <t>Cabo de cobre termoplástico, com isolamento para 750V, seção de 50.0 mm2</t>
  </si>
  <si>
    <t xml:space="preserve"> 15.5.6 </t>
  </si>
  <si>
    <t xml:space="preserve"> 151421 </t>
  </si>
  <si>
    <t>Cabo de cobre termoplástico (PVC) flexível isolado 0,6/1kV, anti-chama 90ºC HEPR - 16,0 mm2</t>
  </si>
  <si>
    <t xml:space="preserve"> 15.5.7 </t>
  </si>
  <si>
    <t xml:space="preserve"> 151423 </t>
  </si>
  <si>
    <t>Cabo de cobre termoplástico (PVC) flexível isolado 0,6/1kV, anti-chama 90ºC HEPR - 35,0 mm2</t>
  </si>
  <si>
    <t xml:space="preserve"> 15.5.8 </t>
  </si>
  <si>
    <t xml:space="preserve"> 151426 </t>
  </si>
  <si>
    <t>Cabo de cobre termoplástico (PVC) flexível isolado 0,6/1kV, anti-chama 90ºC HEPR - 95,0 mm2</t>
  </si>
  <si>
    <t xml:space="preserve"> 15.5.9 </t>
  </si>
  <si>
    <t xml:space="preserve"> 151414 </t>
  </si>
  <si>
    <t>Cabo de cobre nú, seção de 10.0 mm2</t>
  </si>
  <si>
    <t xml:space="preserve"> 15.5.10 </t>
  </si>
  <si>
    <t xml:space="preserve"> SESA1743 </t>
  </si>
  <si>
    <t>CABO PP 3X2,5MM² COM PLUG 2P+T, 10A - 250V MACHO, PARA LIGAÇÃO DE LUMINÁRIAS E EQUIPAMENTOS DE RENOVAÇÃO DE AR</t>
  </si>
  <si>
    <t xml:space="preserve"> 15.6 </t>
  </si>
  <si>
    <t>PADRÃO DE ENTRADA</t>
  </si>
  <si>
    <t xml:space="preserve"> 15.6.1 </t>
  </si>
  <si>
    <t xml:space="preserve"> 151710 </t>
  </si>
  <si>
    <t>Padrão de entrada de energia elétrica, trifásico, entrada aérea, a 4 fios, carga instalada em muro de 57001 até 75000W - 220/127V</t>
  </si>
  <si>
    <t xml:space="preserve"> 16 </t>
  </si>
  <si>
    <t>OUTRAS INSTALAÇÕES</t>
  </si>
  <si>
    <t xml:space="preserve"> 16.1 </t>
  </si>
  <si>
    <t>CLIMATIZAÇÃO</t>
  </si>
  <si>
    <t xml:space="preserve"> 16.1.1 </t>
  </si>
  <si>
    <t xml:space="preserve"> 16.1.2 </t>
  </si>
  <si>
    <t xml:space="preserve"> SESA1698 </t>
  </si>
  <si>
    <t>Isolamento térmico em tubo de espuma elastomérica com furo de 25mm</t>
  </si>
  <si>
    <t xml:space="preserve"> 16.1.3 </t>
  </si>
  <si>
    <t xml:space="preserve"> 16.1.4 </t>
  </si>
  <si>
    <t xml:space="preserve"> 103244 </t>
  </si>
  <si>
    <t>AR CONDICIONADO SPLIT INVERTER, HI-WALL (PAREDE), 9000 BTU/H, CICLO FRIO - FORNECIMENTO E INSTALAÇÃO. AF_11/2021_PE</t>
  </si>
  <si>
    <t xml:space="preserve"> 16.1.5 </t>
  </si>
  <si>
    <t xml:space="preserve"> 103247 </t>
  </si>
  <si>
    <t>AR CONDICIONADO SPLIT INVERTER, HI-WALL (PAREDE), 12000 BTU/H, CICLO FRIO - FORNECIMENTO E INSTALAÇÃO. AF_11/2021_PE</t>
  </si>
  <si>
    <t xml:space="preserve"> 16.1.6 </t>
  </si>
  <si>
    <t xml:space="preserve"> 103250 </t>
  </si>
  <si>
    <t>AR CONDICIONADO SPLIT INVERTER, HI-WALL (PAREDE), 18000 BTU/H, CICLO FRIO - FORNECIMENTO E INSTALAÇÃO. AF_11/2021_PE</t>
  </si>
  <si>
    <t xml:space="preserve"> 16.1.7 </t>
  </si>
  <si>
    <t xml:space="preserve"> 103253 </t>
  </si>
  <si>
    <t>AR CONDICIONADO SPLIT INVERTER, HI-WALL (PAREDE), 24000 BTU/H, CICLO FRIO - FORNECIMENTO E INSTALAÇÃO. AF_11/2021_PE</t>
  </si>
  <si>
    <t xml:space="preserve"> 16.1.8 </t>
  </si>
  <si>
    <t xml:space="preserve"> SESA1703 </t>
  </si>
  <si>
    <t>Grade plástica veneziana com colarinho 90/100mm</t>
  </si>
  <si>
    <t xml:space="preserve"> 16.1.9 </t>
  </si>
  <si>
    <t xml:space="preserve"> SESA1704 </t>
  </si>
  <si>
    <t>Gabinete de ventilação com filtro G4, vazão de aproximadamente 1400 m3/h</t>
  </si>
  <si>
    <t xml:space="preserve"> 16.1.10 </t>
  </si>
  <si>
    <t xml:space="preserve"> SESA1705 </t>
  </si>
  <si>
    <t>Cortina de ar instalada sobre porta, largura de 90cm, com controle remoto</t>
  </si>
  <si>
    <t xml:space="preserve"> 16.1.11 </t>
  </si>
  <si>
    <t xml:space="preserve"> SESA1706 </t>
  </si>
  <si>
    <t>Cortina de ar instalada sobre porta, largura de 120cm, com controle remoto</t>
  </si>
  <si>
    <t xml:space="preserve"> 16.1.12 </t>
  </si>
  <si>
    <t xml:space="preserve"> SESA1707 </t>
  </si>
  <si>
    <t>Controlador de temperatura com alarme, MT-543 RI Plus Full Gauge ou equivalente</t>
  </si>
  <si>
    <t xml:space="preserve"> 16.1.13 </t>
  </si>
  <si>
    <t xml:space="preserve"> SESA1708 </t>
  </si>
  <si>
    <t>Veneziana / Grelha de retorno em alumínio, 400x300mm</t>
  </si>
  <si>
    <t xml:space="preserve"> 16.1.14 </t>
  </si>
  <si>
    <t xml:space="preserve"> SESA1709 </t>
  </si>
  <si>
    <t>Exaustor - Unidade Renovadora de Ar, referência Silent 200 Soler&amp;Palau ou equivalente</t>
  </si>
  <si>
    <t xml:space="preserve"> 16.1.15 </t>
  </si>
  <si>
    <t xml:space="preserve"> SESA1710 </t>
  </si>
  <si>
    <t>Unidade extratora de ar contaminado, filtragem G4/H13, vazão 500m3/h, referência Unitcold ou equivalente</t>
  </si>
  <si>
    <t xml:space="preserve"> 16.1.16 </t>
  </si>
  <si>
    <t xml:space="preserve"> SESA1711 </t>
  </si>
  <si>
    <t>Unidade para recirculação de ar, filtragem G4/H13, vazão 400m3/h, referência Unitcold ou equivalente</t>
  </si>
  <si>
    <t xml:space="preserve"> 16.1.17 </t>
  </si>
  <si>
    <t xml:space="preserve"> SESA1712 </t>
  </si>
  <si>
    <t>Unidade extratora de ar contaminado, filtragem G4/H11, vazão 400m3/h, referência Unitcold ou equivalente</t>
  </si>
  <si>
    <t xml:space="preserve"> 16.1.18 </t>
  </si>
  <si>
    <t xml:space="preserve"> SESA1715 </t>
  </si>
  <si>
    <t>Grelha de descarga de ar, 45°, em alumínio, 300x300mm</t>
  </si>
  <si>
    <t xml:space="preserve"> 16.1.19 </t>
  </si>
  <si>
    <t xml:space="preserve"> SESA1713 </t>
  </si>
  <si>
    <t>Veneziana tomada de ar externo, em alumínio, 500x400mm</t>
  </si>
  <si>
    <t xml:space="preserve"> 16.1.20 </t>
  </si>
  <si>
    <t xml:space="preserve"> SESA1714 </t>
  </si>
  <si>
    <t>Difusor quadrado de 3 vias, com registro e caixa plenum 20cm, referência DQ-31 9"X9", referência Difustherm ou equivalente</t>
  </si>
  <si>
    <t xml:space="preserve"> 16.1.21 </t>
  </si>
  <si>
    <t xml:space="preserve"> SESA1702 </t>
  </si>
  <si>
    <t>Difusor circular em plástico ABS, 100mm</t>
  </si>
  <si>
    <t xml:space="preserve"> 16.1.22 </t>
  </si>
  <si>
    <t xml:space="preserve"> SESA1150 </t>
  </si>
  <si>
    <t>Linha frigorígena, completa, com tubos de cobre 5/8" e 3/8", inc conexões, isolamento com espuma elastomérica flexível e fita PVC isolante e cabo PP</t>
  </si>
  <si>
    <t xml:space="preserve"> 16.1.23 </t>
  </si>
  <si>
    <t xml:space="preserve"> SESA1480 </t>
  </si>
  <si>
    <t>Linha frigorígena, completa, com tubos de cobre 1/4" e 5/8", inc conexões, isolamento com espuma elastomérica flexível e fita PVC isolante e cabo PP</t>
  </si>
  <si>
    <t xml:space="preserve"> 16.1.24 </t>
  </si>
  <si>
    <t xml:space="preserve"> SESA315 </t>
  </si>
  <si>
    <t>Linha frigorígena, completa, com tubos de cobre 1/4" e 1/2", inc conexões, isolamento com espuma elastomérica flexível e fita PVC isolante e cabo PP</t>
  </si>
  <si>
    <t xml:space="preserve"> 16.1.25 </t>
  </si>
  <si>
    <t xml:space="preserve"> SESA1784 </t>
  </si>
  <si>
    <t>DUTO FABRICADO EM PAINEIS PRÉ ISOLADOS COM 20mm DE ESPESSURA DE ESPUMA RIGIDA DE POLIURETANO, REVESTIDO NAS DUAS FACES COM LAMINA DE ALUMINIO GOFRADO E PELICULA DE PROTEÇÃO CONTRA FUNGOS E BACTERIAS</t>
  </si>
  <si>
    <t xml:space="preserve"> 16.1.26 </t>
  </si>
  <si>
    <t xml:space="preserve"> SESA1770 </t>
  </si>
  <si>
    <t>Duto flexível aluminizado, seção circular de 10cm (4"), com isolamento térmico em lã de vidro</t>
  </si>
  <si>
    <t xml:space="preserve"> 16.2 </t>
  </si>
  <si>
    <t>CABEAMENTO ESTRUTURADO</t>
  </si>
  <si>
    <t xml:space="preserve"> 16.2.1 </t>
  </si>
  <si>
    <t xml:space="preserve"> 160812 </t>
  </si>
  <si>
    <t>Fornecimento e instalação de Mini Rack de Parede Padrão 19" - 16 U´s x 570mm</t>
  </si>
  <si>
    <t xml:space="preserve"> 16.2.2 </t>
  </si>
  <si>
    <t xml:space="preserve"> 100561 </t>
  </si>
  <si>
    <t>QUADRO DE DISTRIBUICAO PARA TELEFONE N.3, 40X40X12CM EM CHAPA METALICA, DE EMBUTIR, SEM ACESSORIOS, PADRAO TELEBRAS, FORNECIMENTO E INSTALAÇÃO. AF_11/2019</t>
  </si>
  <si>
    <t xml:space="preserve"> 16.2.3 </t>
  </si>
  <si>
    <t xml:space="preserve"> 16.2.4 </t>
  </si>
  <si>
    <t xml:space="preserve"> 16.2.5 </t>
  </si>
  <si>
    <t xml:space="preserve"> 16.2.6 </t>
  </si>
  <si>
    <t xml:space="preserve"> 150632 </t>
  </si>
  <si>
    <t>Caixa de passagem 150x150x80mm, chapa 18, com tampa parafusada</t>
  </si>
  <si>
    <t xml:space="preserve"> 16.2.7 </t>
  </si>
  <si>
    <t xml:space="preserve"> 150634 </t>
  </si>
  <si>
    <t>Caixa de passagem 300x300x120mm, chapa 18, com tampa parafusada</t>
  </si>
  <si>
    <t xml:space="preserve"> 16.2.8 </t>
  </si>
  <si>
    <t xml:space="preserve"> 101795 </t>
  </si>
  <si>
    <t>CAIXA ENTERRADA PARA INSTALAÇÕES TELEFÔNICAS TIPO R1, EM ALVENARIA COM BLOCOS DE CONCRETO, DIMENSÕES INTERNAS: 0,35X0,60X0,60 M, EXCLUINDO TAMPÃO. AF_12/2020</t>
  </si>
  <si>
    <t xml:space="preserve"> 16.2.9 </t>
  </si>
  <si>
    <t xml:space="preserve"> 101798 </t>
  </si>
  <si>
    <t>TAMPA PARA CAIXA TIPO R1, EM FERRO FUNDIDO, DIMENSÕES INTERNAS: 0,40 X 0,60 M - FORNECIMENTO E INSTALAÇÃO. AF_12/2020</t>
  </si>
  <si>
    <t xml:space="preserve"> 16.2.10 </t>
  </si>
  <si>
    <t xml:space="preserve"> 16.2.11 </t>
  </si>
  <si>
    <t xml:space="preserve"> 151128 </t>
  </si>
  <si>
    <t>Eletroduto de PVC rígido roscável, diâm. 1 1/4" (40mm), inclusive conexões</t>
  </si>
  <si>
    <t xml:space="preserve"> 16.2.12 </t>
  </si>
  <si>
    <t xml:space="preserve"> 16.2.13 </t>
  </si>
  <si>
    <t xml:space="preserve"> 16.2.14 </t>
  </si>
  <si>
    <t xml:space="preserve"> 160808 </t>
  </si>
  <si>
    <t>Fornecimento e instalação de Cabo de rede par trançado 4 pares Categoria 5e</t>
  </si>
  <si>
    <t xml:space="preserve"> 16.2.15 </t>
  </si>
  <si>
    <t xml:space="preserve"> 98293 </t>
  </si>
  <si>
    <t>CABO TELEFÔNICO CI-50 10 PARES INSTALADO EM DISTRIBUIÇÃO DE EDIFICAÇÃO INSTITUCIONAL - FORNECIMENTO E INSTALAÇÃO. AF_11/2019</t>
  </si>
  <si>
    <t xml:space="preserve"> 16.2.16 </t>
  </si>
  <si>
    <t xml:space="preserve"> 98400 </t>
  </si>
  <si>
    <t>CABO TELEFÔNICO CTP-APL-50 10 PARES INSTALADO EM ENTRADA DE EDIFICAÇÃO - FORNECIMENTO E INSTALAÇÃO. AF_11/2019</t>
  </si>
  <si>
    <t xml:space="preserve"> 16.2.17 </t>
  </si>
  <si>
    <t xml:space="preserve"> SESA1325 </t>
  </si>
  <si>
    <t>Espelho 4" x 2" com 2 conectores RJ 45 fêmea CAT. 5e</t>
  </si>
  <si>
    <t xml:space="preserve"> 16.2.18 </t>
  </si>
  <si>
    <t xml:space="preserve"> SESA1735 </t>
  </si>
  <si>
    <t>PLACA/TAMPA CEGA OU COM 1 FURO, EM PVC, 4 X 2"</t>
  </si>
  <si>
    <t xml:space="preserve"> 16.2.19 </t>
  </si>
  <si>
    <t xml:space="preserve"> SESA1746 </t>
  </si>
  <si>
    <t>PLACA/TAMPA CEGA OU COM 1 FURO, EM PVC, 4 X 4"</t>
  </si>
  <si>
    <t xml:space="preserve"> 16.2.20 </t>
  </si>
  <si>
    <t xml:space="preserve"> 160823 </t>
  </si>
  <si>
    <t>Calha com 8 Tomadas 20A, inclusive fixação em rack padrão 19", com chicote de 2 metros de comprimento</t>
  </si>
  <si>
    <t xml:space="preserve"> 16.2.21 </t>
  </si>
  <si>
    <t xml:space="preserve"> 160825 </t>
  </si>
  <si>
    <t>Guia de Cabos Fechado Horizontal Padrão 19" - 1 U´s, inclusive fixação em Rack 19"</t>
  </si>
  <si>
    <t xml:space="preserve"> 16.2.22 </t>
  </si>
  <si>
    <t xml:space="preserve"> 160829 </t>
  </si>
  <si>
    <t>Painel de Fechamento Frontal 1 U, inclusive fixação em Rack 19"</t>
  </si>
  <si>
    <t xml:space="preserve"> 16.2.23 </t>
  </si>
  <si>
    <t xml:space="preserve"> 160831 </t>
  </si>
  <si>
    <t>Bandeja Simples Fixa 1 U x 290mm carga máxima 20kg, inclusive fixação em Rack 19"</t>
  </si>
  <si>
    <t xml:space="preserve"> 16.2.24 </t>
  </si>
  <si>
    <t xml:space="preserve"> 160835 </t>
  </si>
  <si>
    <t>Kit Ventilação composto por 2 Ventiladores Bi-Volts, inclusive fixação em Rack 19"</t>
  </si>
  <si>
    <t xml:space="preserve"> 16.2.25 </t>
  </si>
  <si>
    <t xml:space="preserve"> 160840 </t>
  </si>
  <si>
    <t>Patch Panel 24 Portas RJ45/IDC Cat.5e, inclusive fixação em Rack 19"</t>
  </si>
  <si>
    <t xml:space="preserve"> 16.2.26 </t>
  </si>
  <si>
    <t xml:space="preserve"> 160845 </t>
  </si>
  <si>
    <t>Patch Cord Multilan Extra Flexível CAT 5e U/UTP RJ-45 - 1,50 m</t>
  </si>
  <si>
    <t xml:space="preserve"> 16.2.27 </t>
  </si>
  <si>
    <t xml:space="preserve"> 160869 </t>
  </si>
  <si>
    <t>Certificação avulsa dos pontos com emissão de relatório do equipamento de teste até 100 pontos</t>
  </si>
  <si>
    <t xml:space="preserve"> 16.2.28 </t>
  </si>
  <si>
    <t xml:space="preserve"> SESA1747 </t>
  </si>
  <si>
    <t>Bloco de ligação interna para 10 pares, BLI-10</t>
  </si>
  <si>
    <t xml:space="preserve"> 16.3 </t>
  </si>
  <si>
    <t>ALARME E CFTV</t>
  </si>
  <si>
    <t xml:space="preserve"> 16.3.1 </t>
  </si>
  <si>
    <t xml:space="preserve"> SESA1748 </t>
  </si>
  <si>
    <t>Central de alarme monitorada, 10 zonas, com teclado, referência Intelbrás ou equivalente</t>
  </si>
  <si>
    <t xml:space="preserve"> 16.3.2 </t>
  </si>
  <si>
    <t xml:space="preserve"> 16.3.3 </t>
  </si>
  <si>
    <t xml:space="preserve"> 16.3.4 </t>
  </si>
  <si>
    <t xml:space="preserve"> 16.3.5 </t>
  </si>
  <si>
    <t xml:space="preserve"> 16.3.6 </t>
  </si>
  <si>
    <t xml:space="preserve"> 16.3.7 </t>
  </si>
  <si>
    <t xml:space="preserve"> 16.3.8 </t>
  </si>
  <si>
    <t xml:space="preserve"> SESA1749 </t>
  </si>
  <si>
    <t>Cabo para rede 24 AWG com 4 pares, categoria 6</t>
  </si>
  <si>
    <t xml:space="preserve"> 16.3.9 </t>
  </si>
  <si>
    <t xml:space="preserve"> SESA1731 </t>
  </si>
  <si>
    <t>Fio ou cabo paralelo de cobre, com isolamento para 750V, seção de 2 x 1.5 mm2</t>
  </si>
  <si>
    <t xml:space="preserve"> 16.3.10 </t>
  </si>
  <si>
    <t xml:space="preserve"> 160806 </t>
  </si>
  <si>
    <t>Espelho 4" x 2" com conector RJ 45 fêmea CAT. 5e</t>
  </si>
  <si>
    <t xml:space="preserve"> 16.3.11 </t>
  </si>
  <si>
    <t xml:space="preserve"> 16.3.12 </t>
  </si>
  <si>
    <t xml:space="preserve"> 16.3.13 </t>
  </si>
  <si>
    <t xml:space="preserve"> 16.3.14 </t>
  </si>
  <si>
    <t xml:space="preserve"> 16.3.15 </t>
  </si>
  <si>
    <t xml:space="preserve"> 060380 </t>
  </si>
  <si>
    <t>SENSOR DE PRESENCA (LIGA/DESLIGA)</t>
  </si>
  <si>
    <t xml:space="preserve"> 16.3.16 </t>
  </si>
  <si>
    <t xml:space="preserve"> 160676 </t>
  </si>
  <si>
    <t>Fornecimento e instalação de Sirene eletronica média tipo corneta</t>
  </si>
  <si>
    <t xml:space="preserve"> 16.3.17 </t>
  </si>
  <si>
    <t xml:space="preserve"> 16.4 </t>
  </si>
  <si>
    <t>ENERGIA SOLAR</t>
  </si>
  <si>
    <t xml:space="preserve"> 16.4.1 </t>
  </si>
  <si>
    <t xml:space="preserve"> SESA1779 </t>
  </si>
  <si>
    <t>Sistema completo de energia solar fotovoltaica, potência 30,25Kwp, composta por 55 módulos - JA Solar 550W (placas coletoras), área necessária para a instalação do sistema 195,00m2, monitoramento em tempo real via APP, produção esperada de 3.723 Kwh/mês - 44.678Kwh/ano, conforme projeto, instalado (und=módulo)</t>
  </si>
  <si>
    <t xml:space="preserve"> 17 </t>
  </si>
  <si>
    <t>APARELHOS HIDROSSANITÁRIOS</t>
  </si>
  <si>
    <t xml:space="preserve"> 17.1 </t>
  </si>
  <si>
    <t>LOUÇAS</t>
  </si>
  <si>
    <t xml:space="preserve"> 17.1.1 </t>
  </si>
  <si>
    <t xml:space="preserve"> SESA907 </t>
  </si>
  <si>
    <t>LAVATÓRIO DE LOUÇA BRANCA SEM COLUNA, LINHA IZY L.915, INCLUSIVE SIFÃO, VÁLVULA E ENGATES CROMADOS, EXCLUSIVE TORNEIRA</t>
  </si>
  <si>
    <t xml:space="preserve"> 17.1.2 </t>
  </si>
  <si>
    <t xml:space="preserve"> 170133 </t>
  </si>
  <si>
    <t>Cuba louça branca oval, de embutir, Mod. L37, marca de ref. Deca incl. válvula e sifão, exclusive torneira.</t>
  </si>
  <si>
    <t xml:space="preserve"> 17.1.3 </t>
  </si>
  <si>
    <t xml:space="preserve"> SESA1650 </t>
  </si>
  <si>
    <t>TANQUE DE LOUÇA BRANCA 30L COM COLUNA, MARCA DE REFERÊNCIA DECA OU EQUIVALENTE, INCLUSIVE SIFÃO, VÁLVULA E ENGATES CROMADOS</t>
  </si>
  <si>
    <t xml:space="preserve"> 17.1.4 </t>
  </si>
  <si>
    <t xml:space="preserve"> 170136 </t>
  </si>
  <si>
    <t>Bacia sanitária de louça branca, com caixa acoplada duplo acionamento, marca de ref. Deca Linha Ravena ou equivalente, inclusive assento plástico e acessórios de fixação</t>
  </si>
  <si>
    <t xml:space="preserve"> 17.1.5 </t>
  </si>
  <si>
    <t xml:space="preserve"> 170126 </t>
  </si>
  <si>
    <t>Bacia sifonada de louça branca sem abertura frontal para portadores de necessidades especiais, Vogue Plus Conforto - Linha Conforto, mod P510, incl. assento poliester, ref.AP51,marca de ref. Deca ou equivalente, sem abertura frontal</t>
  </si>
  <si>
    <t xml:space="preserve"> 17.1.6 </t>
  </si>
  <si>
    <t xml:space="preserve"> 95547 </t>
  </si>
  <si>
    <t>SABONETEIRA PLASTICA TIPO DISPENSER PARA SABONETE LIQUIDO COM RESERVATORIO 800 A 1500 ML, INCLUSO FIXAÇÃO. AF_01/2020</t>
  </si>
  <si>
    <t xml:space="preserve"> 17.1.7 </t>
  </si>
  <si>
    <t xml:space="preserve"> SESA919 </t>
  </si>
  <si>
    <t>DISPENSER PARA PAPEL TOALHA EM PLASTICO ABS, COR BRANCO, INTERFOLHADO, COM DUAS DOBRAS</t>
  </si>
  <si>
    <t xml:space="preserve"> 17.1.8 </t>
  </si>
  <si>
    <t xml:space="preserve"> SESA918 </t>
  </si>
  <si>
    <t>PORTA PAPEL HIGIENICO EM PLASTICO ABS, COR BRANCO, ROLÃO PARA 300 M</t>
  </si>
  <si>
    <t xml:space="preserve"> 17.2 </t>
  </si>
  <si>
    <t>BANCADAS</t>
  </si>
  <si>
    <t xml:space="preserve"> 17.2.1 </t>
  </si>
  <si>
    <t xml:space="preserve"> 170220 </t>
  </si>
  <si>
    <t>Bancada de granito com espessura de 2 cm</t>
  </si>
  <si>
    <t xml:space="preserve"> 17.2.2 </t>
  </si>
  <si>
    <t xml:space="preserve"> SESA1718 </t>
  </si>
  <si>
    <t>RODABANCADA EM GRANITO CINZA ANDORINHA, ESP. 2CM, H=10,0CM, ASSENTADO COM ARGAMASSA DE CIMENTO, CAL HIDRATADA E AREIA, INCLUINDO REJUNTAMENTO COM CIMENTO BRANCO</t>
  </si>
  <si>
    <t xml:space="preserve"> 17.3 </t>
  </si>
  <si>
    <t>TORNEIRAS, REGISTROS, VÁLVULAS E METAIS</t>
  </si>
  <si>
    <t xml:space="preserve"> 17.3.1 </t>
  </si>
  <si>
    <t xml:space="preserve"> 170310 </t>
  </si>
  <si>
    <t>Torneira pressão cromada diam. 3/4" para uso geral, marcas de referência Fabrimar, Deca ou Docol</t>
  </si>
  <si>
    <t xml:space="preserve"> 17.3.2 </t>
  </si>
  <si>
    <t xml:space="preserve"> 170304 </t>
  </si>
  <si>
    <t>Torneira pressão cromada diâm. 1/2" para lavatório, marcas de referência Fabrimar, Deca ou Docol</t>
  </si>
  <si>
    <t xml:space="preserve"> 17.3.3 </t>
  </si>
  <si>
    <t xml:space="preserve"> SESA1719 </t>
  </si>
  <si>
    <t>Torneira de mesa, referência pressmatic benefit Docol ou equivalente</t>
  </si>
  <si>
    <t xml:space="preserve"> 17.3.4 </t>
  </si>
  <si>
    <t xml:space="preserve"> SESA1720 </t>
  </si>
  <si>
    <t>Torneira hospitalar, alavanca - cotovelo, bica alta</t>
  </si>
  <si>
    <t xml:space="preserve"> 17.3.5 </t>
  </si>
  <si>
    <t xml:space="preserve"> 170320 </t>
  </si>
  <si>
    <t>Registro de gaveta bruto diam. 20mm (3/4")</t>
  </si>
  <si>
    <t xml:space="preserve"> 17.3.6 </t>
  </si>
  <si>
    <t xml:space="preserve"> 170321 </t>
  </si>
  <si>
    <t>Registro de gaveta bruto diam. 25mm (1")</t>
  </si>
  <si>
    <t xml:space="preserve"> 17.3.7 </t>
  </si>
  <si>
    <t xml:space="preserve"> 170323 </t>
  </si>
  <si>
    <t>Registro de gaveta bruto diam. 40mm (11/2")</t>
  </si>
  <si>
    <t xml:space="preserve"> 17.3.8 </t>
  </si>
  <si>
    <t xml:space="preserve"> 170328 </t>
  </si>
  <si>
    <t>Registro de gaveta com canopla cromada, diam. 20mm (3/4"), marcas de referência Fabrimar, Deca ou Docol</t>
  </si>
  <si>
    <t xml:space="preserve"> 17.3.9 </t>
  </si>
  <si>
    <t xml:space="preserve"> 170317 </t>
  </si>
  <si>
    <t>Registro de pressão com canopla cromada diam. 20mm (3/4"), marcas de referência Fabrimar, Deca ou Docol</t>
  </si>
  <si>
    <t xml:space="preserve"> 17.3.10 </t>
  </si>
  <si>
    <t xml:space="preserve"> 90371 </t>
  </si>
  <si>
    <t>REGISTRO DE ESFERA, PVC, ROSCÁVEL, COM VOLANTE, 3/4" - FORNECIMENTO E INSTALAÇÃO. AF_08/2021</t>
  </si>
  <si>
    <t xml:space="preserve"> 17.4 </t>
  </si>
  <si>
    <t>OUTROS APARELHOS</t>
  </si>
  <si>
    <t xml:space="preserve"> 17.4.1 </t>
  </si>
  <si>
    <t xml:space="preserve"> 170512 </t>
  </si>
  <si>
    <t>Cuba de aço inox n° 1(dim.460x300x150)mm, marcas de referência Franke, Strake, tramontina, inclusive válvula de metal 31/2" e sifão cromado 1 x 1/2", excl. torneira</t>
  </si>
  <si>
    <t xml:space="preserve"> 17.4.2 </t>
  </si>
  <si>
    <t xml:space="preserve"> SESA1716 </t>
  </si>
  <si>
    <t>Tanque de expurgo em aco inoxidavel liga 18:8, padrao americano,AISI 304 no 18, medindo: (600x500x850)mm, com 01 (uma) cuba deexpurgo de (500x400x300)mm, sifao de aco inoxidavel de 75mm dediametro, face superior com acabamento escovado e grade basculanteremovivel, tampa em inox com abertura lateral e ralo perfurado, referência TQ-EXP, Inconox ou equivalente</t>
  </si>
  <si>
    <t xml:space="preserve"> 17.4.3 </t>
  </si>
  <si>
    <t xml:space="preserve"> 170601 </t>
  </si>
  <si>
    <t>Barra de apoio reta em aço inox 304 p/ portadores de necessidades especiais (NBR 9050), largura 40 cm</t>
  </si>
  <si>
    <t xml:space="preserve"> 17.4.4 </t>
  </si>
  <si>
    <t xml:space="preserve"> 170603 </t>
  </si>
  <si>
    <t>Barra de apoio reta em aço inox 304 p/ portadores de necessidades especiais (NBR 9050), largura 80 cm</t>
  </si>
  <si>
    <t xml:space="preserve"> 17.4.5 </t>
  </si>
  <si>
    <t xml:space="preserve"> 170614 </t>
  </si>
  <si>
    <t>Conjunto Barra de apoio barra de apoio lateral, formato "U", em aço inox polido 304 Ø 1.1/4" dim. comprimento médio 30 p/ lavatório, p/ portadores de necessidades especiais (NBR 9050)</t>
  </si>
  <si>
    <t xml:space="preserve"> 17.4.6 </t>
  </si>
  <si>
    <t xml:space="preserve"> 170550 </t>
  </si>
  <si>
    <t>Reservatório de polietileno de 2000L, inclusive peça de apoio 6x16 cm, exclusive flanges e torneira de bóia</t>
  </si>
  <si>
    <t xml:space="preserve"> 18 </t>
  </si>
  <si>
    <t>APARELHOS ELÉTRICOS</t>
  </si>
  <si>
    <t xml:space="preserve"> 18.1 </t>
  </si>
  <si>
    <t>LUMINÁRIAS</t>
  </si>
  <si>
    <t xml:space="preserve"> 18.1.1 </t>
  </si>
  <si>
    <t xml:space="preserve"> 181007 </t>
  </si>
  <si>
    <t>Luminária embutir compl., corpo ch. aço pintada branca, refletor,aletas parabólicas alum.alta pureza e refletância nclusive 4 lâmpadas LED T8 9W temp. de cor 5000k - Ref.CE416AL-N - AMES, 6026 - LUMAVI OU EQUIVALENTE</t>
  </si>
  <si>
    <t xml:space="preserve"> 18.1.2 </t>
  </si>
  <si>
    <t xml:space="preserve"> 181003 </t>
  </si>
  <si>
    <t>Luminaria embutir compl., corpo ch. aço pintada branca, refletor aletas parabólicas alum.alta pureza e refletância inclusive 2 lâmpadas LED T8 9W temp. de cor 5000k c/ 60cm - REF. CE216AL-N - AMES, 6024 - LUMAVI OU EQUIVALENTE</t>
  </si>
  <si>
    <t xml:space="preserve"> 18.1.3 </t>
  </si>
  <si>
    <t xml:space="preserve"> 181004 </t>
  </si>
  <si>
    <t>Luminaria embutir compl., corpo ch. aço pintada branca, refletor, aletas parabólicas alum.alta pureza e refletância inclusive 2 lâmpadas LED T8 18W temp. de cor 5000k c/ 1,20m - Ref. CE232AL-N - AMES, 6025 - LUMAVI -LDEF 2X32W - LUMILUZ OU EQUIVALENTE</t>
  </si>
  <si>
    <t xml:space="preserve"> 18.1.4 </t>
  </si>
  <si>
    <t xml:space="preserve"> SESA1740 </t>
  </si>
  <si>
    <t>Luminaria embutir compl., corpo ch. aço pintada branca, refletor, aletas parabólicas alum.alta pureza e refletância inclusive 2 lâmpadas LED T8 9/10W c/ 60cm - Ref. Lumicenter ou equivalente</t>
  </si>
  <si>
    <t xml:space="preserve"> 18.1.5 </t>
  </si>
  <si>
    <t xml:space="preserve"> SESA1741 </t>
  </si>
  <si>
    <t>Luminaria embutir compl., corpo ch. aço pintada branca, refletor, aletas parabólicas alum.alta pureza e refletância, inclusive 2 lâmpadas LED 18/20W c/1,20m, referência Lumicenter ou equivalente</t>
  </si>
  <si>
    <t xml:space="preserve"> 18.1.6 </t>
  </si>
  <si>
    <t xml:space="preserve"> SESA1318 </t>
  </si>
  <si>
    <t>LUMINÁRIA ARANDELA TIPO TARTARUGA, COM GRADE, DE SOBREPOR, COM 1 LÂMPADA LED DE 10/15 W</t>
  </si>
  <si>
    <t xml:space="preserve"> 18.2 </t>
  </si>
  <si>
    <t>INTERRUPTORES</t>
  </si>
  <si>
    <t xml:space="preserve"> 18.2.1 </t>
  </si>
  <si>
    <t xml:space="preserve"> 180201 </t>
  </si>
  <si>
    <t>Tomada padrão brasileiro linha branca, NBR 14136 2 polos + terra 10A/250V, com placa 4x2"</t>
  </si>
  <si>
    <t xml:space="preserve"> 18.2.2 </t>
  </si>
  <si>
    <t xml:space="preserve"> 180202 </t>
  </si>
  <si>
    <t>Tomada padrão brasileiro linha branca, NBR 14136 2 polos + terra 20A/250V, com placa 4x2"</t>
  </si>
  <si>
    <t xml:space="preserve"> 18.2.3 </t>
  </si>
  <si>
    <t xml:space="preserve"> SESA1732 </t>
  </si>
  <si>
    <t>Tomada dupla padrão brasileiro linha branca, NBR 14136 2 polos + terra 10A/250V, com placa 4x2"</t>
  </si>
  <si>
    <t xml:space="preserve"> 18.2.4 </t>
  </si>
  <si>
    <t xml:space="preserve"> 180204 </t>
  </si>
  <si>
    <t>Interruptor de uma tecla simples 10A/250V, com placa 4x2"</t>
  </si>
  <si>
    <t xml:space="preserve"> 18.2.5 </t>
  </si>
  <si>
    <t xml:space="preserve"> 180206 </t>
  </si>
  <si>
    <t>Interruptor de uma tecla paralelo 10A/250V, com placa 4x2"</t>
  </si>
  <si>
    <t xml:space="preserve"> 18.2.6 </t>
  </si>
  <si>
    <t xml:space="preserve"> 91981 </t>
  </si>
  <si>
    <t>INTERRUPTOR BIPOLAR (1 MÓDULO), 10A/250V, INCLUINDO SUPORTE E PLACA - FORNECIMENTO E INSTALAÇÃO. AF_09/2017</t>
  </si>
  <si>
    <t xml:space="preserve"> 18.2.7 </t>
  </si>
  <si>
    <t xml:space="preserve"> 18.2.8 </t>
  </si>
  <si>
    <t xml:space="preserve"> SESA1752 </t>
  </si>
  <si>
    <t>Tomada dupla padrão brasileiro linha branca, NBR 14136 2 polos + terra 10A/250V, com placa 4x4"</t>
  </si>
  <si>
    <t xml:space="preserve"> 19 </t>
  </si>
  <si>
    <t>PINTURA</t>
  </si>
  <si>
    <t xml:space="preserve"> 19.1 </t>
  </si>
  <si>
    <t>SOBRE PAREDES E FORROS</t>
  </si>
  <si>
    <t xml:space="preserve"> 19.1.2 </t>
  </si>
  <si>
    <t xml:space="preserve"> 190106 </t>
  </si>
  <si>
    <t>Pintura com tinta acrílica, marcas de referência Suvinil, Coral ou Metalatex, inclusive selador acrílico, em paredes e forros, a três demãos</t>
  </si>
  <si>
    <t xml:space="preserve"> 19.2 </t>
  </si>
  <si>
    <t>SOBRE MADEIRA</t>
  </si>
  <si>
    <t xml:space="preserve"> 19.2.1 </t>
  </si>
  <si>
    <t xml:space="preserve"> 190301 </t>
  </si>
  <si>
    <t>Emassamento de esquadrias de madeira, com duas demãos de massa à base de óleo, marcas de referência Suvinil, Coral ou Metalatex</t>
  </si>
  <si>
    <t xml:space="preserve"> 19.2.2 </t>
  </si>
  <si>
    <t xml:space="preserve"> 190302 </t>
  </si>
  <si>
    <t>Pintura com tinta esmalte sintético, marcas de referência Suvinil, Coral ou Metalatex, inclusive fundo branco nivelador, em madeira, a duas demãos</t>
  </si>
  <si>
    <t xml:space="preserve"> 20 </t>
  </si>
  <si>
    <t>SERVIÇOS COMPLEMENTARES</t>
  </si>
  <si>
    <t xml:space="preserve"> 20.1 </t>
  </si>
  <si>
    <t xml:space="preserve"> 200401 </t>
  </si>
  <si>
    <t>Limpeza geral da obra (edificação)</t>
  </si>
  <si>
    <t xml:space="preserve"> 20.2 </t>
  </si>
  <si>
    <t xml:space="preserve"> 200576 </t>
  </si>
  <si>
    <t>Placa para inauguração de obra em alumínio polido e=4mm, dimensões 40 x 50 cm, gravação em baixo relevo, inclusive pintura e fixação</t>
  </si>
  <si>
    <t xml:space="preserve"> 20.3 </t>
  </si>
  <si>
    <t xml:space="preserve"> DER-ES 41240 </t>
  </si>
  <si>
    <t>Passeio em concreto, largura 2,00m, acabamento em ladrilho hidráulico podotátil (L=0,40m)</t>
  </si>
  <si>
    <t xml:space="preserve"> 20.4 </t>
  </si>
  <si>
    <t xml:space="preserve"> 200326 </t>
  </si>
  <si>
    <t>Fornecimento e plantio de grama em placas tipo esmeralda, inclusive fornecimento de terra vegetal</t>
  </si>
  <si>
    <t xml:space="preserve"> 20.5 </t>
  </si>
  <si>
    <t xml:space="preserve"> 200202 </t>
  </si>
  <si>
    <t>Meio-fio de concreto pré-moldado com dimensões de 15x12x30x100 cm , rejuntados com argamassa de cimento e areia no traço 1:3</t>
  </si>
  <si>
    <t xml:space="preserve"> 21 </t>
  </si>
  <si>
    <t>MURO DE ARRIMO</t>
  </si>
  <si>
    <t xml:space="preserve"> 21.1 </t>
  </si>
  <si>
    <t xml:space="preserve"> 200108 </t>
  </si>
  <si>
    <t>Muro de arrimo de concreto ciclópico com aterro na parte posterior, inclusive forma de madeira e dreno de brita</t>
  </si>
  <si>
    <t xml:space="preserve"> 21.2 </t>
  </si>
  <si>
    <t xml:space="preserve"> 030103 </t>
  </si>
  <si>
    <t>Escavação mecânica em material de 1a. categoria</t>
  </si>
  <si>
    <t xml:space="preserve"> 21.3 </t>
  </si>
  <si>
    <t xml:space="preserve"> 83722 </t>
  </si>
  <si>
    <t>VALETA PROT DE CORTE TRAPEZOIDAL 0,80X2,00X0,60M ESP=0,08 CONCR SIMPLES INCL ESCAVACAO MEC ACERTO MANUAL TERRENO FORNEC MAT E REJUNTAMENTO</t>
  </si>
  <si>
    <t xml:space="preserve"> 21.4 </t>
  </si>
  <si>
    <t xml:space="preserve"> 140902 </t>
  </si>
  <si>
    <t>Tubos de concreto simples PS1, diâmetro 300 mm, com rejuntamento de argamassa de cimento, cal hidratada e areia no traço 1:2:6, incluindo escavação e berço, conforme normas e especificações.</t>
  </si>
  <si>
    <t xml:space="preserve"> 21.5 </t>
  </si>
  <si>
    <t xml:space="preserve"> 151002 </t>
  </si>
  <si>
    <t>Caixa de passagem de alvenaria de blocos cerâmicos 10 furos 10x20x20cm dimensões de 50x50x50cm, com revestimento interno em chapisco e reboco, tampa de concreto esp.5cm e lastro de brita 5 cm</t>
  </si>
  <si>
    <t xml:space="preserve"> 21.6 </t>
  </si>
  <si>
    <t>Total sem BDI</t>
  </si>
  <si>
    <t>Total do BDI</t>
  </si>
  <si>
    <t>Total Geral</t>
  </si>
  <si>
    <t xml:space="preserve">_______________________________________________________________
Alexandre G. Mansur Zaine
CREA ES-043.313/D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</si>
</sst>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BABAB"/>
      </patternFill>
    </fill>
    <fill>
      <patternFill patternType="solid">
        <fgColor rgb="FFABABAB"/>
      </patternFill>
    </fill>
    <fill>
      <patternFill patternType="solid">
        <fgColor rgb="FFABABAB"/>
      </patternFill>
    </fill>
    <fill>
      <patternFill patternType="solid">
        <fgColor rgb="FFABABA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19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4"/>
  <sheetViews>
    <sheetView tabSelected="1" showOutlineSymbols="0" showWhiteSpace="0" topLeftCell="A11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40364.58</v>
      </c>
      <c r="J5" s="8">
        <f t="shared" ref="J5:J68" si="0">I5 / 2702802.29</f>
        <v>1.4934344309734917E-2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373.81</v>
      </c>
      <c r="G6" s="12">
        <v>11.6</v>
      </c>
      <c r="H6" s="12">
        <f t="shared" ref="H6:H12" si="1">TRUNC(G6 * (1 + 33.25 / 100), 2)</f>
        <v>15.45</v>
      </c>
      <c r="I6" s="12">
        <f t="shared" ref="I6:I12" si="2">TRUNC(F6 * H6, 2)</f>
        <v>5775.36</v>
      </c>
      <c r="J6" s="13">
        <f t="shared" si="0"/>
        <v>2.1368044645248543E-3</v>
      </c>
    </row>
    <row r="7" spans="1:10" ht="26.1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29</v>
      </c>
      <c r="F7" s="11">
        <v>15</v>
      </c>
      <c r="G7" s="12">
        <v>50.64</v>
      </c>
      <c r="H7" s="12">
        <f t="shared" si="1"/>
        <v>67.47</v>
      </c>
      <c r="I7" s="12">
        <f t="shared" si="2"/>
        <v>1012.05</v>
      </c>
      <c r="J7" s="13">
        <f t="shared" si="0"/>
        <v>3.7444470272370532E-4</v>
      </c>
    </row>
    <row r="8" spans="1:10" ht="24" customHeight="1" x14ac:dyDescent="0.2">
      <c r="A8" s="9" t="s">
        <v>30</v>
      </c>
      <c r="B8" s="11" t="s">
        <v>31</v>
      </c>
      <c r="C8" s="9" t="s">
        <v>23</v>
      </c>
      <c r="D8" s="9" t="s">
        <v>32</v>
      </c>
      <c r="E8" s="10" t="s">
        <v>25</v>
      </c>
      <c r="F8" s="11">
        <v>218.8</v>
      </c>
      <c r="G8" s="12">
        <v>4.22</v>
      </c>
      <c r="H8" s="12">
        <f t="shared" si="1"/>
        <v>5.62</v>
      </c>
      <c r="I8" s="12">
        <f t="shared" si="2"/>
        <v>1229.6500000000001</v>
      </c>
      <c r="J8" s="13">
        <f t="shared" si="0"/>
        <v>4.5495373618319678E-4</v>
      </c>
    </row>
    <row r="9" spans="1:10" ht="24" customHeight="1" x14ac:dyDescent="0.2">
      <c r="A9" s="9" t="s">
        <v>33</v>
      </c>
      <c r="B9" s="11" t="s">
        <v>34</v>
      </c>
      <c r="C9" s="9" t="s">
        <v>23</v>
      </c>
      <c r="D9" s="9" t="s">
        <v>35</v>
      </c>
      <c r="E9" s="10" t="s">
        <v>36</v>
      </c>
      <c r="F9" s="11">
        <v>247</v>
      </c>
      <c r="G9" s="12">
        <v>57.46</v>
      </c>
      <c r="H9" s="12">
        <f t="shared" si="1"/>
        <v>76.56</v>
      </c>
      <c r="I9" s="12">
        <f t="shared" si="2"/>
        <v>18910.32</v>
      </c>
      <c r="J9" s="13">
        <f t="shared" si="0"/>
        <v>6.9965605956327642E-3</v>
      </c>
    </row>
    <row r="10" spans="1:10" ht="24" customHeight="1" x14ac:dyDescent="0.2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25</v>
      </c>
      <c r="F10" s="11">
        <v>164.87</v>
      </c>
      <c r="G10" s="12">
        <v>27.89</v>
      </c>
      <c r="H10" s="12">
        <f t="shared" si="1"/>
        <v>37.159999999999997</v>
      </c>
      <c r="I10" s="12">
        <f t="shared" si="2"/>
        <v>6126.56</v>
      </c>
      <c r="J10" s="13">
        <f t="shared" si="0"/>
        <v>2.2667436766157247E-3</v>
      </c>
    </row>
    <row r="11" spans="1:10" ht="26.1" customHeight="1" x14ac:dyDescent="0.2">
      <c r="A11" s="9" t="s">
        <v>40</v>
      </c>
      <c r="B11" s="11" t="s">
        <v>41</v>
      </c>
      <c r="C11" s="9" t="s">
        <v>23</v>
      </c>
      <c r="D11" s="9" t="s">
        <v>42</v>
      </c>
      <c r="E11" s="10" t="s">
        <v>25</v>
      </c>
      <c r="F11" s="11">
        <v>164.84</v>
      </c>
      <c r="G11" s="12">
        <v>24.89</v>
      </c>
      <c r="H11" s="12">
        <f t="shared" si="1"/>
        <v>33.159999999999997</v>
      </c>
      <c r="I11" s="12">
        <f t="shared" si="2"/>
        <v>5466.09</v>
      </c>
      <c r="J11" s="13">
        <f t="shared" si="0"/>
        <v>2.0223787808023503E-3</v>
      </c>
    </row>
    <row r="12" spans="1:10" ht="24" customHeight="1" x14ac:dyDescent="0.2">
      <c r="A12" s="9" t="s">
        <v>43</v>
      </c>
      <c r="B12" s="11" t="s">
        <v>44</v>
      </c>
      <c r="C12" s="9" t="s">
        <v>23</v>
      </c>
      <c r="D12" s="9" t="s">
        <v>45</v>
      </c>
      <c r="E12" s="10" t="s">
        <v>25</v>
      </c>
      <c r="F12" s="11">
        <v>164.84</v>
      </c>
      <c r="G12" s="12">
        <v>8.4</v>
      </c>
      <c r="H12" s="12">
        <f t="shared" si="1"/>
        <v>11.19</v>
      </c>
      <c r="I12" s="12">
        <f t="shared" si="2"/>
        <v>1844.55</v>
      </c>
      <c r="J12" s="13">
        <f t="shared" si="0"/>
        <v>6.8245835325232013E-4</v>
      </c>
    </row>
    <row r="13" spans="1:10" ht="24" customHeight="1" x14ac:dyDescent="0.2">
      <c r="A13" s="5" t="s">
        <v>46</v>
      </c>
      <c r="B13" s="5"/>
      <c r="C13" s="5"/>
      <c r="D13" s="5" t="s">
        <v>47</v>
      </c>
      <c r="E13" s="5"/>
      <c r="F13" s="6"/>
      <c r="G13" s="5"/>
      <c r="H13" s="5"/>
      <c r="I13" s="7">
        <v>155230.01</v>
      </c>
      <c r="J13" s="8">
        <f t="shared" si="0"/>
        <v>5.7432987449481554E-2</v>
      </c>
    </row>
    <row r="14" spans="1:10" ht="26.1" customHeight="1" x14ac:dyDescent="0.2">
      <c r="A14" s="9" t="s">
        <v>48</v>
      </c>
      <c r="B14" s="11" t="s">
        <v>49</v>
      </c>
      <c r="C14" s="9" t="s">
        <v>23</v>
      </c>
      <c r="D14" s="9" t="s">
        <v>50</v>
      </c>
      <c r="E14" s="10" t="s">
        <v>25</v>
      </c>
      <c r="F14" s="11">
        <v>8</v>
      </c>
      <c r="G14" s="12">
        <v>336.34</v>
      </c>
      <c r="H14" s="12">
        <f t="shared" ref="H14:H27" si="3">TRUNC(G14 * (1 + 33.25 / 100), 2)</f>
        <v>448.17</v>
      </c>
      <c r="I14" s="12">
        <f t="shared" ref="I14:I27" si="4">TRUNC(F14 * H14, 2)</f>
        <v>3585.36</v>
      </c>
      <c r="J14" s="13">
        <f t="shared" si="0"/>
        <v>1.3265343207919215E-3</v>
      </c>
    </row>
    <row r="15" spans="1:10" ht="26.1" customHeight="1" x14ac:dyDescent="0.2">
      <c r="A15" s="9" t="s">
        <v>51</v>
      </c>
      <c r="B15" s="11" t="s">
        <v>52</v>
      </c>
      <c r="C15" s="9" t="s">
        <v>23</v>
      </c>
      <c r="D15" s="9" t="s">
        <v>53</v>
      </c>
      <c r="E15" s="10" t="s">
        <v>54</v>
      </c>
      <c r="F15" s="11">
        <v>394</v>
      </c>
      <c r="G15" s="12">
        <v>13.5</v>
      </c>
      <c r="H15" s="12">
        <f t="shared" si="3"/>
        <v>17.98</v>
      </c>
      <c r="I15" s="12">
        <f t="shared" si="4"/>
        <v>7084.12</v>
      </c>
      <c r="J15" s="13">
        <f t="shared" si="0"/>
        <v>2.6210278222015271E-3</v>
      </c>
    </row>
    <row r="16" spans="1:10" ht="65.099999999999994" customHeight="1" x14ac:dyDescent="0.2">
      <c r="A16" s="9" t="s">
        <v>55</v>
      </c>
      <c r="B16" s="11" t="s">
        <v>56</v>
      </c>
      <c r="C16" s="9" t="s">
        <v>23</v>
      </c>
      <c r="D16" s="9" t="s">
        <v>57</v>
      </c>
      <c r="E16" s="10" t="s">
        <v>54</v>
      </c>
      <c r="F16" s="11">
        <v>98.5</v>
      </c>
      <c r="G16" s="12">
        <v>196.24</v>
      </c>
      <c r="H16" s="12">
        <f t="shared" si="3"/>
        <v>261.48</v>
      </c>
      <c r="I16" s="12">
        <f t="shared" si="4"/>
        <v>25755.78</v>
      </c>
      <c r="J16" s="13">
        <f t="shared" si="0"/>
        <v>9.5292874714857506E-3</v>
      </c>
    </row>
    <row r="17" spans="1:10" ht="65.099999999999994" customHeight="1" x14ac:dyDescent="0.2">
      <c r="A17" s="9" t="s">
        <v>58</v>
      </c>
      <c r="B17" s="11" t="s">
        <v>59</v>
      </c>
      <c r="C17" s="9" t="s">
        <v>23</v>
      </c>
      <c r="D17" s="9" t="s">
        <v>60</v>
      </c>
      <c r="E17" s="10" t="s">
        <v>25</v>
      </c>
      <c r="F17" s="11">
        <v>14.5</v>
      </c>
      <c r="G17" s="12">
        <v>855.06</v>
      </c>
      <c r="H17" s="12">
        <f t="shared" si="3"/>
        <v>1139.3599999999999</v>
      </c>
      <c r="I17" s="12">
        <f t="shared" si="4"/>
        <v>16520.72</v>
      </c>
      <c r="J17" s="13">
        <f t="shared" si="0"/>
        <v>6.1124411730463651E-3</v>
      </c>
    </row>
    <row r="18" spans="1:10" ht="65.099999999999994" customHeight="1" x14ac:dyDescent="0.2">
      <c r="A18" s="9" t="s">
        <v>61</v>
      </c>
      <c r="B18" s="11" t="s">
        <v>62</v>
      </c>
      <c r="C18" s="9" t="s">
        <v>23</v>
      </c>
      <c r="D18" s="9" t="s">
        <v>63</v>
      </c>
      <c r="E18" s="10" t="s">
        <v>25</v>
      </c>
      <c r="F18" s="11">
        <v>10.9</v>
      </c>
      <c r="G18" s="12">
        <v>641.34</v>
      </c>
      <c r="H18" s="12">
        <f t="shared" si="3"/>
        <v>854.58</v>
      </c>
      <c r="I18" s="12">
        <f t="shared" si="4"/>
        <v>9314.92</v>
      </c>
      <c r="J18" s="13">
        <f t="shared" si="0"/>
        <v>3.4463934097081145E-3</v>
      </c>
    </row>
    <row r="19" spans="1:10" ht="65.099999999999994" customHeight="1" x14ac:dyDescent="0.2">
      <c r="A19" s="9" t="s">
        <v>64</v>
      </c>
      <c r="B19" s="11" t="s">
        <v>65</v>
      </c>
      <c r="C19" s="9" t="s">
        <v>23</v>
      </c>
      <c r="D19" s="9" t="s">
        <v>66</v>
      </c>
      <c r="E19" s="10" t="s">
        <v>25</v>
      </c>
      <c r="F19" s="11">
        <v>10.9</v>
      </c>
      <c r="G19" s="12">
        <v>561.11</v>
      </c>
      <c r="H19" s="12">
        <f t="shared" si="3"/>
        <v>747.67</v>
      </c>
      <c r="I19" s="12">
        <f t="shared" si="4"/>
        <v>8149.6</v>
      </c>
      <c r="J19" s="13">
        <f t="shared" si="0"/>
        <v>3.015240896514114E-3</v>
      </c>
    </row>
    <row r="20" spans="1:10" ht="65.099999999999994" customHeight="1" x14ac:dyDescent="0.2">
      <c r="A20" s="9" t="s">
        <v>67</v>
      </c>
      <c r="B20" s="11" t="s">
        <v>68</v>
      </c>
      <c r="C20" s="9" t="s">
        <v>23</v>
      </c>
      <c r="D20" s="9" t="s">
        <v>69</v>
      </c>
      <c r="E20" s="10" t="s">
        <v>25</v>
      </c>
      <c r="F20" s="11">
        <v>24.2</v>
      </c>
      <c r="G20" s="12">
        <v>500.23</v>
      </c>
      <c r="H20" s="12">
        <f t="shared" si="3"/>
        <v>666.55</v>
      </c>
      <c r="I20" s="12">
        <f t="shared" si="4"/>
        <v>16130.51</v>
      </c>
      <c r="J20" s="13">
        <f t="shared" si="0"/>
        <v>5.9680687927787714E-3</v>
      </c>
    </row>
    <row r="21" spans="1:10" ht="65.099999999999994" customHeight="1" x14ac:dyDescent="0.2">
      <c r="A21" s="9" t="s">
        <v>70</v>
      </c>
      <c r="B21" s="11" t="s">
        <v>71</v>
      </c>
      <c r="C21" s="9" t="s">
        <v>23</v>
      </c>
      <c r="D21" s="9" t="s">
        <v>72</v>
      </c>
      <c r="E21" s="10" t="s">
        <v>29</v>
      </c>
      <c r="F21" s="11">
        <v>1</v>
      </c>
      <c r="G21" s="12">
        <v>24996.58</v>
      </c>
      <c r="H21" s="12">
        <f t="shared" si="3"/>
        <v>33307.94</v>
      </c>
      <c r="I21" s="12">
        <f t="shared" si="4"/>
        <v>33307.94</v>
      </c>
      <c r="J21" s="13">
        <f t="shared" si="0"/>
        <v>1.2323483712898587E-2</v>
      </c>
    </row>
    <row r="22" spans="1:10" ht="65.099999999999994" customHeight="1" x14ac:dyDescent="0.2">
      <c r="A22" s="9" t="s">
        <v>73</v>
      </c>
      <c r="B22" s="11" t="s">
        <v>74</v>
      </c>
      <c r="C22" s="9" t="s">
        <v>23</v>
      </c>
      <c r="D22" s="9" t="s">
        <v>75</v>
      </c>
      <c r="E22" s="10" t="s">
        <v>25</v>
      </c>
      <c r="F22" s="11">
        <v>12</v>
      </c>
      <c r="G22" s="12">
        <v>222.58</v>
      </c>
      <c r="H22" s="12">
        <f t="shared" si="3"/>
        <v>296.58</v>
      </c>
      <c r="I22" s="12">
        <f t="shared" si="4"/>
        <v>3558.96</v>
      </c>
      <c r="J22" s="13">
        <f t="shared" si="0"/>
        <v>1.3167666807030862E-3</v>
      </c>
    </row>
    <row r="23" spans="1:10" ht="65.099999999999994" customHeight="1" x14ac:dyDescent="0.2">
      <c r="A23" s="9" t="s">
        <v>76</v>
      </c>
      <c r="B23" s="11" t="s">
        <v>77</v>
      </c>
      <c r="C23" s="9" t="s">
        <v>23</v>
      </c>
      <c r="D23" s="9" t="s">
        <v>78</v>
      </c>
      <c r="E23" s="10" t="s">
        <v>25</v>
      </c>
      <c r="F23" s="11">
        <v>6</v>
      </c>
      <c r="G23" s="12">
        <v>297.33</v>
      </c>
      <c r="H23" s="12">
        <f t="shared" si="3"/>
        <v>396.19</v>
      </c>
      <c r="I23" s="12">
        <f t="shared" si="4"/>
        <v>2377.14</v>
      </c>
      <c r="J23" s="13">
        <f t="shared" si="0"/>
        <v>8.7950939245356335E-4</v>
      </c>
    </row>
    <row r="24" spans="1:10" ht="39" customHeight="1" x14ac:dyDescent="0.2">
      <c r="A24" s="9" t="s">
        <v>79</v>
      </c>
      <c r="B24" s="11" t="s">
        <v>80</v>
      </c>
      <c r="C24" s="9" t="s">
        <v>23</v>
      </c>
      <c r="D24" s="9" t="s">
        <v>81</v>
      </c>
      <c r="E24" s="10" t="s">
        <v>29</v>
      </c>
      <c r="F24" s="11">
        <v>1</v>
      </c>
      <c r="G24" s="12">
        <v>2292.21</v>
      </c>
      <c r="H24" s="12">
        <f t="shared" si="3"/>
        <v>3054.36</v>
      </c>
      <c r="I24" s="12">
        <f t="shared" si="4"/>
        <v>3054.36</v>
      </c>
      <c r="J24" s="13">
        <f t="shared" si="0"/>
        <v>1.1300715599142103E-3</v>
      </c>
    </row>
    <row r="25" spans="1:10" ht="65.099999999999994" customHeight="1" x14ac:dyDescent="0.2">
      <c r="A25" s="9" t="s">
        <v>82</v>
      </c>
      <c r="B25" s="11" t="s">
        <v>83</v>
      </c>
      <c r="C25" s="9" t="s">
        <v>23</v>
      </c>
      <c r="D25" s="9" t="s">
        <v>84</v>
      </c>
      <c r="E25" s="10" t="s">
        <v>54</v>
      </c>
      <c r="F25" s="11">
        <v>20</v>
      </c>
      <c r="G25" s="12">
        <v>522.45000000000005</v>
      </c>
      <c r="H25" s="12">
        <f t="shared" si="3"/>
        <v>696.16</v>
      </c>
      <c r="I25" s="12">
        <f t="shared" si="4"/>
        <v>13923.2</v>
      </c>
      <c r="J25" s="13">
        <f t="shared" si="0"/>
        <v>5.1513941850330463E-3</v>
      </c>
    </row>
    <row r="26" spans="1:10" ht="65.099999999999994" customHeight="1" x14ac:dyDescent="0.2">
      <c r="A26" s="9" t="s">
        <v>85</v>
      </c>
      <c r="B26" s="11" t="s">
        <v>86</v>
      </c>
      <c r="C26" s="9" t="s">
        <v>23</v>
      </c>
      <c r="D26" s="9" t="s">
        <v>87</v>
      </c>
      <c r="E26" s="10" t="s">
        <v>54</v>
      </c>
      <c r="F26" s="11">
        <v>25</v>
      </c>
      <c r="G26" s="12">
        <v>53.68</v>
      </c>
      <c r="H26" s="12">
        <f t="shared" si="3"/>
        <v>71.52</v>
      </c>
      <c r="I26" s="12">
        <f t="shared" si="4"/>
        <v>1788</v>
      </c>
      <c r="J26" s="13">
        <f t="shared" si="0"/>
        <v>6.6153562419839446E-4</v>
      </c>
    </row>
    <row r="27" spans="1:10" ht="51.95" customHeight="1" x14ac:dyDescent="0.2">
      <c r="A27" s="9" t="s">
        <v>88</v>
      </c>
      <c r="B27" s="11" t="s">
        <v>89</v>
      </c>
      <c r="C27" s="9" t="s">
        <v>23</v>
      </c>
      <c r="D27" s="9" t="s">
        <v>90</v>
      </c>
      <c r="E27" s="10" t="s">
        <v>54</v>
      </c>
      <c r="F27" s="11">
        <v>20</v>
      </c>
      <c r="G27" s="12">
        <v>400.73</v>
      </c>
      <c r="H27" s="12">
        <f t="shared" si="3"/>
        <v>533.97</v>
      </c>
      <c r="I27" s="12">
        <f t="shared" si="4"/>
        <v>10679.4</v>
      </c>
      <c r="J27" s="13">
        <f t="shared" si="0"/>
        <v>3.9512324077541012E-3</v>
      </c>
    </row>
    <row r="28" spans="1:10" ht="24" customHeight="1" x14ac:dyDescent="0.2">
      <c r="A28" s="5" t="s">
        <v>91</v>
      </c>
      <c r="B28" s="5"/>
      <c r="C28" s="5"/>
      <c r="D28" s="5" t="s">
        <v>92</v>
      </c>
      <c r="E28" s="5"/>
      <c r="F28" s="6"/>
      <c r="G28" s="5"/>
      <c r="H28" s="5"/>
      <c r="I28" s="7">
        <v>91821.3</v>
      </c>
      <c r="J28" s="8">
        <f t="shared" si="0"/>
        <v>3.3972629200340068E-2</v>
      </c>
    </row>
    <row r="29" spans="1:10" ht="24" customHeight="1" x14ac:dyDescent="0.2">
      <c r="A29" s="5" t="s">
        <v>93</v>
      </c>
      <c r="B29" s="5"/>
      <c r="C29" s="5"/>
      <c r="D29" s="5" t="s">
        <v>94</v>
      </c>
      <c r="E29" s="5"/>
      <c r="F29" s="6"/>
      <c r="G29" s="5"/>
      <c r="H29" s="5"/>
      <c r="I29" s="7">
        <v>22144.18</v>
      </c>
      <c r="J29" s="8">
        <f t="shared" si="0"/>
        <v>8.1930447084237155E-3</v>
      </c>
    </row>
    <row r="30" spans="1:10" ht="26.1" customHeight="1" x14ac:dyDescent="0.2">
      <c r="A30" s="9" t="s">
        <v>95</v>
      </c>
      <c r="B30" s="11" t="s">
        <v>96</v>
      </c>
      <c r="C30" s="9" t="s">
        <v>23</v>
      </c>
      <c r="D30" s="9" t="s">
        <v>97</v>
      </c>
      <c r="E30" s="10" t="s">
        <v>36</v>
      </c>
      <c r="F30" s="11">
        <v>302.93</v>
      </c>
      <c r="G30" s="12">
        <v>54.86</v>
      </c>
      <c r="H30" s="12">
        <f>TRUNC(G30 * (1 + 33.25 / 100), 2)</f>
        <v>73.099999999999994</v>
      </c>
      <c r="I30" s="12">
        <f>TRUNC(F30 * H30, 2)</f>
        <v>22144.18</v>
      </c>
      <c r="J30" s="13">
        <f t="shared" si="0"/>
        <v>8.1930447084237155E-3</v>
      </c>
    </row>
    <row r="31" spans="1:10" ht="24" customHeight="1" x14ac:dyDescent="0.2">
      <c r="A31" s="5" t="s">
        <v>98</v>
      </c>
      <c r="B31" s="5"/>
      <c r="C31" s="5"/>
      <c r="D31" s="5" t="s">
        <v>99</v>
      </c>
      <c r="E31" s="5"/>
      <c r="F31" s="6"/>
      <c r="G31" s="5"/>
      <c r="H31" s="5"/>
      <c r="I31" s="7">
        <v>19926.39</v>
      </c>
      <c r="J31" s="8">
        <f t="shared" si="0"/>
        <v>7.3724926435518147E-3</v>
      </c>
    </row>
    <row r="32" spans="1:10" ht="26.1" customHeight="1" x14ac:dyDescent="0.2">
      <c r="A32" s="9" t="s">
        <v>100</v>
      </c>
      <c r="B32" s="11" t="s">
        <v>101</v>
      </c>
      <c r="C32" s="9" t="s">
        <v>23</v>
      </c>
      <c r="D32" s="9" t="s">
        <v>102</v>
      </c>
      <c r="E32" s="10" t="s">
        <v>36</v>
      </c>
      <c r="F32" s="11">
        <v>253.13</v>
      </c>
      <c r="G32" s="12">
        <v>59.08</v>
      </c>
      <c r="H32" s="12">
        <f>TRUNC(G32 * (1 + 33.25 / 100), 2)</f>
        <v>78.72</v>
      </c>
      <c r="I32" s="12">
        <f>TRUNC(F32 * H32, 2)</f>
        <v>19926.39</v>
      </c>
      <c r="J32" s="13">
        <f t="shared" si="0"/>
        <v>7.3724926435518147E-3</v>
      </c>
    </row>
    <row r="33" spans="1:10" ht="24" customHeight="1" x14ac:dyDescent="0.2">
      <c r="A33" s="5" t="s">
        <v>103</v>
      </c>
      <c r="B33" s="5"/>
      <c r="C33" s="5"/>
      <c r="D33" s="5" t="s">
        <v>104</v>
      </c>
      <c r="E33" s="5"/>
      <c r="F33" s="6"/>
      <c r="G33" s="5"/>
      <c r="H33" s="5"/>
      <c r="I33" s="7">
        <v>49750.73</v>
      </c>
      <c r="J33" s="8">
        <f t="shared" si="0"/>
        <v>1.8407091848364535E-2</v>
      </c>
    </row>
    <row r="34" spans="1:10" ht="51.95" customHeight="1" x14ac:dyDescent="0.2">
      <c r="A34" s="9" t="s">
        <v>105</v>
      </c>
      <c r="B34" s="11" t="s">
        <v>106</v>
      </c>
      <c r="C34" s="9" t="s">
        <v>23</v>
      </c>
      <c r="D34" s="9" t="s">
        <v>107</v>
      </c>
      <c r="E34" s="10" t="s">
        <v>36</v>
      </c>
      <c r="F34" s="11">
        <v>333.92</v>
      </c>
      <c r="G34" s="12">
        <v>71.959999999999994</v>
      </c>
      <c r="H34" s="12">
        <f>TRUNC(G34 * (1 + 33.25 / 100), 2)</f>
        <v>95.88</v>
      </c>
      <c r="I34" s="12">
        <f>TRUNC(F34 * H34, 2)</f>
        <v>32016.240000000002</v>
      </c>
      <c r="J34" s="13">
        <f t="shared" si="0"/>
        <v>1.1845572322642956E-2</v>
      </c>
    </row>
    <row r="35" spans="1:10" ht="24" customHeight="1" x14ac:dyDescent="0.2">
      <c r="A35" s="9" t="s">
        <v>108</v>
      </c>
      <c r="B35" s="11" t="s">
        <v>109</v>
      </c>
      <c r="C35" s="9" t="s">
        <v>110</v>
      </c>
      <c r="D35" s="9" t="s">
        <v>111</v>
      </c>
      <c r="E35" s="10" t="s">
        <v>36</v>
      </c>
      <c r="F35" s="11">
        <v>333.92</v>
      </c>
      <c r="G35" s="12">
        <v>39.86</v>
      </c>
      <c r="H35" s="12">
        <f>TRUNC(G35 * (1 + 33.25 / 100), 2)</f>
        <v>53.11</v>
      </c>
      <c r="I35" s="12">
        <f>TRUNC(F35 * H35, 2)</f>
        <v>17734.490000000002</v>
      </c>
      <c r="J35" s="13">
        <f t="shared" si="0"/>
        <v>6.56151952572158E-3</v>
      </c>
    </row>
    <row r="36" spans="1:10" ht="24" customHeight="1" x14ac:dyDescent="0.2">
      <c r="A36" s="5" t="s">
        <v>112</v>
      </c>
      <c r="B36" s="5"/>
      <c r="C36" s="5"/>
      <c r="D36" s="5" t="s">
        <v>113</v>
      </c>
      <c r="E36" s="5"/>
      <c r="F36" s="6"/>
      <c r="G36" s="5"/>
      <c r="H36" s="5"/>
      <c r="I36" s="7">
        <v>603642.77</v>
      </c>
      <c r="J36" s="8">
        <f t="shared" si="0"/>
        <v>0.22333959543892498</v>
      </c>
    </row>
    <row r="37" spans="1:10" ht="24" customHeight="1" x14ac:dyDescent="0.2">
      <c r="A37" s="5" t="s">
        <v>114</v>
      </c>
      <c r="B37" s="5"/>
      <c r="C37" s="5"/>
      <c r="D37" s="5" t="s">
        <v>115</v>
      </c>
      <c r="E37" s="5"/>
      <c r="F37" s="6"/>
      <c r="G37" s="5"/>
      <c r="H37" s="5"/>
      <c r="I37" s="7">
        <v>340460.25</v>
      </c>
      <c r="J37" s="8">
        <f t="shared" si="0"/>
        <v>0.12596565100586768</v>
      </c>
    </row>
    <row r="38" spans="1:10" ht="39" customHeight="1" x14ac:dyDescent="0.2">
      <c r="A38" s="9" t="s">
        <v>116</v>
      </c>
      <c r="B38" s="11" t="s">
        <v>117</v>
      </c>
      <c r="C38" s="9" t="s">
        <v>23</v>
      </c>
      <c r="D38" s="9" t="s">
        <v>118</v>
      </c>
      <c r="E38" s="10" t="s">
        <v>36</v>
      </c>
      <c r="F38" s="11">
        <v>100.2</v>
      </c>
      <c r="G38" s="12">
        <v>738.36</v>
      </c>
      <c r="H38" s="12">
        <f t="shared" ref="H38:H44" si="5">TRUNC(G38 * (1 + 33.25 / 100), 2)</f>
        <v>983.86</v>
      </c>
      <c r="I38" s="12">
        <f t="shared" ref="I38:I44" si="6">TRUNC(F38 * H38, 2)</f>
        <v>98582.77</v>
      </c>
      <c r="J38" s="13">
        <f t="shared" si="0"/>
        <v>3.6474280921228612E-2</v>
      </c>
    </row>
    <row r="39" spans="1:10" ht="51.95" customHeight="1" x14ac:dyDescent="0.2">
      <c r="A39" s="9" t="s">
        <v>119</v>
      </c>
      <c r="B39" s="11" t="s">
        <v>120</v>
      </c>
      <c r="C39" s="9" t="s">
        <v>23</v>
      </c>
      <c r="D39" s="9" t="s">
        <v>121</v>
      </c>
      <c r="E39" s="10" t="s">
        <v>25</v>
      </c>
      <c r="F39" s="11">
        <v>634.9</v>
      </c>
      <c r="G39" s="12">
        <v>85.14</v>
      </c>
      <c r="H39" s="12">
        <f t="shared" si="5"/>
        <v>113.44</v>
      </c>
      <c r="I39" s="12">
        <f t="shared" si="6"/>
        <v>72023.05</v>
      </c>
      <c r="J39" s="13">
        <f t="shared" si="0"/>
        <v>2.6647546609855802E-2</v>
      </c>
    </row>
    <row r="40" spans="1:10" ht="39" customHeight="1" x14ac:dyDescent="0.2">
      <c r="A40" s="9" t="s">
        <v>122</v>
      </c>
      <c r="B40" s="11" t="s">
        <v>123</v>
      </c>
      <c r="C40" s="9" t="s">
        <v>124</v>
      </c>
      <c r="D40" s="9" t="s">
        <v>125</v>
      </c>
      <c r="E40" s="10" t="s">
        <v>126</v>
      </c>
      <c r="F40" s="11">
        <v>4642.6000000000004</v>
      </c>
      <c r="G40" s="12">
        <v>11.35</v>
      </c>
      <c r="H40" s="12">
        <f t="shared" si="5"/>
        <v>15.12</v>
      </c>
      <c r="I40" s="12">
        <f t="shared" si="6"/>
        <v>70196.11</v>
      </c>
      <c r="J40" s="13">
        <f t="shared" si="0"/>
        <v>2.5971603716526376E-2</v>
      </c>
    </row>
    <row r="41" spans="1:10" ht="39" customHeight="1" x14ac:dyDescent="0.2">
      <c r="A41" s="9" t="s">
        <v>127</v>
      </c>
      <c r="B41" s="11" t="s">
        <v>128</v>
      </c>
      <c r="C41" s="9" t="s">
        <v>23</v>
      </c>
      <c r="D41" s="9" t="s">
        <v>129</v>
      </c>
      <c r="E41" s="10" t="s">
        <v>36</v>
      </c>
      <c r="F41" s="11">
        <v>17.670000000000002</v>
      </c>
      <c r="G41" s="12">
        <v>650.11</v>
      </c>
      <c r="H41" s="12">
        <f t="shared" si="5"/>
        <v>866.27</v>
      </c>
      <c r="I41" s="12">
        <f t="shared" si="6"/>
        <v>15306.99</v>
      </c>
      <c r="J41" s="13">
        <f t="shared" si="0"/>
        <v>5.6633776198258285E-3</v>
      </c>
    </row>
    <row r="42" spans="1:10" ht="26.1" customHeight="1" x14ac:dyDescent="0.2">
      <c r="A42" s="9" t="s">
        <v>130</v>
      </c>
      <c r="B42" s="11" t="s">
        <v>131</v>
      </c>
      <c r="C42" s="9" t="s">
        <v>23</v>
      </c>
      <c r="D42" s="9" t="s">
        <v>132</v>
      </c>
      <c r="E42" s="10" t="s">
        <v>133</v>
      </c>
      <c r="F42" s="11">
        <v>645.38</v>
      </c>
      <c r="G42" s="12">
        <v>11.74</v>
      </c>
      <c r="H42" s="12">
        <f t="shared" si="5"/>
        <v>15.64</v>
      </c>
      <c r="I42" s="12">
        <f t="shared" si="6"/>
        <v>10093.74</v>
      </c>
      <c r="J42" s="13">
        <f t="shared" si="0"/>
        <v>3.7345461920560972E-3</v>
      </c>
    </row>
    <row r="43" spans="1:10" ht="39" customHeight="1" x14ac:dyDescent="0.2">
      <c r="A43" s="9" t="s">
        <v>134</v>
      </c>
      <c r="B43" s="11" t="s">
        <v>135</v>
      </c>
      <c r="C43" s="9" t="s">
        <v>136</v>
      </c>
      <c r="D43" s="9" t="s">
        <v>137</v>
      </c>
      <c r="E43" s="10" t="s">
        <v>25</v>
      </c>
      <c r="F43" s="11">
        <v>434.85</v>
      </c>
      <c r="G43" s="12">
        <v>68.03</v>
      </c>
      <c r="H43" s="12">
        <f t="shared" si="5"/>
        <v>90.64</v>
      </c>
      <c r="I43" s="12">
        <f t="shared" si="6"/>
        <v>39414.800000000003</v>
      </c>
      <c r="J43" s="13">
        <f t="shared" si="0"/>
        <v>1.4582938658084384E-2</v>
      </c>
    </row>
    <row r="44" spans="1:10" ht="26.1" customHeight="1" x14ac:dyDescent="0.2">
      <c r="A44" s="9" t="s">
        <v>138</v>
      </c>
      <c r="B44" s="11" t="s">
        <v>139</v>
      </c>
      <c r="C44" s="9" t="s">
        <v>23</v>
      </c>
      <c r="D44" s="9" t="s">
        <v>140</v>
      </c>
      <c r="E44" s="10" t="s">
        <v>25</v>
      </c>
      <c r="F44" s="11">
        <v>312.8</v>
      </c>
      <c r="G44" s="12">
        <v>83.6</v>
      </c>
      <c r="H44" s="12">
        <f t="shared" si="5"/>
        <v>111.39</v>
      </c>
      <c r="I44" s="12">
        <f t="shared" si="6"/>
        <v>34842.79</v>
      </c>
      <c r="J44" s="13">
        <f t="shared" si="0"/>
        <v>1.2891357288290592E-2</v>
      </c>
    </row>
    <row r="45" spans="1:10" ht="24" customHeight="1" x14ac:dyDescent="0.2">
      <c r="A45" s="5" t="s">
        <v>141</v>
      </c>
      <c r="B45" s="5"/>
      <c r="C45" s="5"/>
      <c r="D45" s="5" t="s">
        <v>142</v>
      </c>
      <c r="E45" s="5"/>
      <c r="F45" s="6"/>
      <c r="G45" s="5"/>
      <c r="H45" s="5"/>
      <c r="I45" s="7">
        <v>263182.52</v>
      </c>
      <c r="J45" s="8">
        <f t="shared" si="0"/>
        <v>9.7373944433057302E-2</v>
      </c>
    </row>
    <row r="46" spans="1:10" ht="39" customHeight="1" x14ac:dyDescent="0.2">
      <c r="A46" s="9" t="s">
        <v>143</v>
      </c>
      <c r="B46" s="11" t="s">
        <v>144</v>
      </c>
      <c r="C46" s="9" t="s">
        <v>23</v>
      </c>
      <c r="D46" s="9" t="s">
        <v>145</v>
      </c>
      <c r="E46" s="10" t="s">
        <v>36</v>
      </c>
      <c r="F46" s="11">
        <v>89.6</v>
      </c>
      <c r="G46" s="12">
        <v>717.1</v>
      </c>
      <c r="H46" s="12">
        <f>TRUNC(G46 * (1 + 33.25 / 100), 2)</f>
        <v>955.53</v>
      </c>
      <c r="I46" s="12">
        <f>TRUNC(F46 * H46, 2)</f>
        <v>85615.48</v>
      </c>
      <c r="J46" s="13">
        <f t="shared" si="0"/>
        <v>3.1676560404275814E-2</v>
      </c>
    </row>
    <row r="47" spans="1:10" ht="51.95" customHeight="1" x14ac:dyDescent="0.2">
      <c r="A47" s="9" t="s">
        <v>146</v>
      </c>
      <c r="B47" s="11" t="s">
        <v>120</v>
      </c>
      <c r="C47" s="9" t="s">
        <v>23</v>
      </c>
      <c r="D47" s="9" t="s">
        <v>121</v>
      </c>
      <c r="E47" s="10" t="s">
        <v>25</v>
      </c>
      <c r="F47" s="11">
        <v>985.88</v>
      </c>
      <c r="G47" s="12">
        <v>85.14</v>
      </c>
      <c r="H47" s="12">
        <f>TRUNC(G47 * (1 + 33.25 / 100), 2)</f>
        <v>113.44</v>
      </c>
      <c r="I47" s="12">
        <f>TRUNC(F47 * H47, 2)</f>
        <v>111838.22</v>
      </c>
      <c r="J47" s="13">
        <f t="shared" si="0"/>
        <v>4.137861670969651E-2</v>
      </c>
    </row>
    <row r="48" spans="1:10" ht="26.1" customHeight="1" x14ac:dyDescent="0.2">
      <c r="A48" s="9" t="s">
        <v>147</v>
      </c>
      <c r="B48" s="11" t="s">
        <v>148</v>
      </c>
      <c r="C48" s="9" t="s">
        <v>23</v>
      </c>
      <c r="D48" s="9" t="s">
        <v>149</v>
      </c>
      <c r="E48" s="10" t="s">
        <v>133</v>
      </c>
      <c r="F48" s="11">
        <v>3239.6</v>
      </c>
      <c r="G48" s="12">
        <v>11.19</v>
      </c>
      <c r="H48" s="12">
        <f>TRUNC(G48 * (1 + 33.25 / 100), 2)</f>
        <v>14.91</v>
      </c>
      <c r="I48" s="12">
        <f>TRUNC(F48 * H48, 2)</f>
        <v>48302.43</v>
      </c>
      <c r="J48" s="13">
        <f t="shared" si="0"/>
        <v>1.7871240593036495E-2</v>
      </c>
    </row>
    <row r="49" spans="1:10" ht="39" customHeight="1" x14ac:dyDescent="0.2">
      <c r="A49" s="9" t="s">
        <v>150</v>
      </c>
      <c r="B49" s="11" t="s">
        <v>151</v>
      </c>
      <c r="C49" s="9" t="s">
        <v>23</v>
      </c>
      <c r="D49" s="9" t="s">
        <v>152</v>
      </c>
      <c r="E49" s="10" t="s">
        <v>133</v>
      </c>
      <c r="F49" s="11">
        <v>320.39999999999998</v>
      </c>
      <c r="G49" s="12">
        <v>11.77</v>
      </c>
      <c r="H49" s="12">
        <f>TRUNC(G49 * (1 + 33.25 / 100), 2)</f>
        <v>15.68</v>
      </c>
      <c r="I49" s="12">
        <f>TRUNC(F49 * H49, 2)</f>
        <v>5023.87</v>
      </c>
      <c r="J49" s="13">
        <f t="shared" si="0"/>
        <v>1.8587634095870178E-3</v>
      </c>
    </row>
    <row r="50" spans="1:10" ht="26.1" customHeight="1" x14ac:dyDescent="0.2">
      <c r="A50" s="9" t="s">
        <v>153</v>
      </c>
      <c r="B50" s="11" t="s">
        <v>131</v>
      </c>
      <c r="C50" s="9" t="s">
        <v>23</v>
      </c>
      <c r="D50" s="9" t="s">
        <v>132</v>
      </c>
      <c r="E50" s="10" t="s">
        <v>133</v>
      </c>
      <c r="F50" s="11">
        <v>793</v>
      </c>
      <c r="G50" s="12">
        <v>11.74</v>
      </c>
      <c r="H50" s="12">
        <f>TRUNC(G50 * (1 + 33.25 / 100), 2)</f>
        <v>15.64</v>
      </c>
      <c r="I50" s="12">
        <f>TRUNC(F50 * H50, 2)</f>
        <v>12402.52</v>
      </c>
      <c r="J50" s="13">
        <f t="shared" si="0"/>
        <v>4.5887633164614491E-3</v>
      </c>
    </row>
    <row r="51" spans="1:10" ht="24" customHeight="1" x14ac:dyDescent="0.2">
      <c r="A51" s="5" t="s">
        <v>154</v>
      </c>
      <c r="B51" s="5"/>
      <c r="C51" s="5"/>
      <c r="D51" s="5" t="s">
        <v>155</v>
      </c>
      <c r="E51" s="5"/>
      <c r="F51" s="6"/>
      <c r="G51" s="5"/>
      <c r="H51" s="5"/>
      <c r="I51" s="7">
        <v>117111.81</v>
      </c>
      <c r="J51" s="8">
        <f t="shared" si="0"/>
        <v>4.3329773114851103E-2</v>
      </c>
    </row>
    <row r="52" spans="1:10" ht="24" customHeight="1" x14ac:dyDescent="0.2">
      <c r="A52" s="5" t="s">
        <v>156</v>
      </c>
      <c r="B52" s="5"/>
      <c r="C52" s="5"/>
      <c r="D52" s="5" t="s">
        <v>157</v>
      </c>
      <c r="E52" s="5"/>
      <c r="F52" s="6"/>
      <c r="G52" s="5"/>
      <c r="H52" s="5"/>
      <c r="I52" s="7">
        <v>112169.36</v>
      </c>
      <c r="J52" s="8">
        <f t="shared" si="0"/>
        <v>4.1501133995265338E-2</v>
      </c>
    </row>
    <row r="53" spans="1:10" ht="65.099999999999994" customHeight="1" x14ac:dyDescent="0.2">
      <c r="A53" s="9" t="s">
        <v>158</v>
      </c>
      <c r="B53" s="11" t="s">
        <v>159</v>
      </c>
      <c r="C53" s="9" t="s">
        <v>23</v>
      </c>
      <c r="D53" s="9" t="s">
        <v>160</v>
      </c>
      <c r="E53" s="10" t="s">
        <v>25</v>
      </c>
      <c r="F53" s="11">
        <v>521.65</v>
      </c>
      <c r="G53" s="12">
        <v>65.599999999999994</v>
      </c>
      <c r="H53" s="12">
        <f>TRUNC(G53 * (1 + 33.25 / 100), 2)</f>
        <v>87.41</v>
      </c>
      <c r="I53" s="12">
        <f>TRUNC(F53 * H53, 2)</f>
        <v>45597.42</v>
      </c>
      <c r="J53" s="13">
        <f t="shared" si="0"/>
        <v>1.6870423770434202E-2</v>
      </c>
    </row>
    <row r="54" spans="1:10" ht="65.099999999999994" customHeight="1" x14ac:dyDescent="0.2">
      <c r="A54" s="9" t="s">
        <v>161</v>
      </c>
      <c r="B54" s="11" t="s">
        <v>162</v>
      </c>
      <c r="C54" s="9" t="s">
        <v>23</v>
      </c>
      <c r="D54" s="9" t="s">
        <v>163</v>
      </c>
      <c r="E54" s="10" t="s">
        <v>25</v>
      </c>
      <c r="F54" s="11">
        <v>12.95</v>
      </c>
      <c r="G54" s="12">
        <v>84.05</v>
      </c>
      <c r="H54" s="12">
        <f>TRUNC(G54 * (1 + 33.25 / 100), 2)</f>
        <v>111.99</v>
      </c>
      <c r="I54" s="12">
        <f>TRUNC(F54 * H54, 2)</f>
        <v>1450.27</v>
      </c>
      <c r="J54" s="13">
        <f t="shared" si="0"/>
        <v>5.3658012847103214E-4</v>
      </c>
    </row>
    <row r="55" spans="1:10" ht="65.099999999999994" customHeight="1" x14ac:dyDescent="0.2">
      <c r="A55" s="9" t="s">
        <v>164</v>
      </c>
      <c r="B55" s="11" t="s">
        <v>165</v>
      </c>
      <c r="C55" s="9" t="s">
        <v>23</v>
      </c>
      <c r="D55" s="9" t="s">
        <v>166</v>
      </c>
      <c r="E55" s="10" t="s">
        <v>25</v>
      </c>
      <c r="F55" s="11">
        <v>497.15</v>
      </c>
      <c r="G55" s="12">
        <v>98.31</v>
      </c>
      <c r="H55" s="12">
        <f>TRUNC(G55 * (1 + 33.25 / 100), 2)</f>
        <v>130.99</v>
      </c>
      <c r="I55" s="12">
        <f>TRUNC(F55 * H55, 2)</f>
        <v>65121.67</v>
      </c>
      <c r="J55" s="13">
        <f t="shared" si="0"/>
        <v>2.4094130096360099E-2</v>
      </c>
    </row>
    <row r="56" spans="1:10" ht="24" customHeight="1" x14ac:dyDescent="0.2">
      <c r="A56" s="5" t="s">
        <v>167</v>
      </c>
      <c r="B56" s="5"/>
      <c r="C56" s="5"/>
      <c r="D56" s="5" t="s">
        <v>168</v>
      </c>
      <c r="E56" s="5"/>
      <c r="F56" s="6"/>
      <c r="G56" s="5"/>
      <c r="H56" s="5"/>
      <c r="I56" s="7">
        <v>3179.6</v>
      </c>
      <c r="J56" s="8">
        <f t="shared" si="0"/>
        <v>1.1764086525174581E-3</v>
      </c>
    </row>
    <row r="57" spans="1:10" ht="39" customHeight="1" x14ac:dyDescent="0.2">
      <c r="A57" s="9" t="s">
        <v>169</v>
      </c>
      <c r="B57" s="11" t="s">
        <v>170</v>
      </c>
      <c r="C57" s="9" t="s">
        <v>23</v>
      </c>
      <c r="D57" s="9" t="s">
        <v>171</v>
      </c>
      <c r="E57" s="10" t="s">
        <v>25</v>
      </c>
      <c r="F57" s="11">
        <v>5.0599999999999996</v>
      </c>
      <c r="G57" s="12">
        <v>471.58</v>
      </c>
      <c r="H57" s="12">
        <f>TRUNC(G57 * (1 + 33.25 / 100), 2)</f>
        <v>628.38</v>
      </c>
      <c r="I57" s="12">
        <f>TRUNC(F57 * H57, 2)</f>
        <v>3179.6</v>
      </c>
      <c r="J57" s="13">
        <f t="shared" si="0"/>
        <v>1.1764086525174581E-3</v>
      </c>
    </row>
    <row r="58" spans="1:10" ht="24" customHeight="1" x14ac:dyDescent="0.2">
      <c r="A58" s="5" t="s">
        <v>172</v>
      </c>
      <c r="B58" s="5"/>
      <c r="C58" s="5"/>
      <c r="D58" s="5" t="s">
        <v>173</v>
      </c>
      <c r="E58" s="5"/>
      <c r="F58" s="6"/>
      <c r="G58" s="5"/>
      <c r="H58" s="5"/>
      <c r="I58" s="7">
        <v>1762.85</v>
      </c>
      <c r="J58" s="8">
        <f t="shared" si="0"/>
        <v>6.5223046706831074E-4</v>
      </c>
    </row>
    <row r="59" spans="1:10" ht="39" customHeight="1" x14ac:dyDescent="0.2">
      <c r="A59" s="9" t="s">
        <v>174</v>
      </c>
      <c r="B59" s="11" t="s">
        <v>175</v>
      </c>
      <c r="C59" s="9" t="s">
        <v>23</v>
      </c>
      <c r="D59" s="9" t="s">
        <v>176</v>
      </c>
      <c r="E59" s="10" t="s">
        <v>54</v>
      </c>
      <c r="F59" s="11">
        <v>135.5</v>
      </c>
      <c r="G59" s="12">
        <v>9.77</v>
      </c>
      <c r="H59" s="12">
        <f>TRUNC(G59 * (1 + 33.25 / 100), 2)</f>
        <v>13.01</v>
      </c>
      <c r="I59" s="12">
        <f>TRUNC(F59 * H59, 2)</f>
        <v>1762.85</v>
      </c>
      <c r="J59" s="13">
        <f t="shared" si="0"/>
        <v>6.5223046706831074E-4</v>
      </c>
    </row>
    <row r="60" spans="1:10" ht="24" customHeight="1" x14ac:dyDescent="0.2">
      <c r="A60" s="5" t="s">
        <v>177</v>
      </c>
      <c r="B60" s="5"/>
      <c r="C60" s="5"/>
      <c r="D60" s="5" t="s">
        <v>178</v>
      </c>
      <c r="E60" s="5"/>
      <c r="F60" s="6"/>
      <c r="G60" s="5"/>
      <c r="H60" s="5"/>
      <c r="I60" s="7">
        <v>61398.54</v>
      </c>
      <c r="J60" s="8">
        <f t="shared" si="0"/>
        <v>2.2716622753786404E-2</v>
      </c>
    </row>
    <row r="61" spans="1:10" ht="78" customHeight="1" x14ac:dyDescent="0.2">
      <c r="A61" s="9" t="s">
        <v>179</v>
      </c>
      <c r="B61" s="11" t="s">
        <v>180</v>
      </c>
      <c r="C61" s="9" t="s">
        <v>23</v>
      </c>
      <c r="D61" s="9" t="s">
        <v>181</v>
      </c>
      <c r="E61" s="10" t="s">
        <v>29</v>
      </c>
      <c r="F61" s="11">
        <v>10</v>
      </c>
      <c r="G61" s="12">
        <v>1399.17</v>
      </c>
      <c r="H61" s="12">
        <f t="shared" ref="H61:H68" si="7">TRUNC(G61 * (1 + 33.25 / 100), 2)</f>
        <v>1864.39</v>
      </c>
      <c r="I61" s="12">
        <f t="shared" ref="I61:I68" si="8">TRUNC(F61 * H61, 2)</f>
        <v>18643.900000000001</v>
      </c>
      <c r="J61" s="13">
        <f t="shared" si="0"/>
        <v>6.8979888277362683E-3</v>
      </c>
    </row>
    <row r="62" spans="1:10" ht="78" customHeight="1" x14ac:dyDescent="0.2">
      <c r="A62" s="9" t="s">
        <v>182</v>
      </c>
      <c r="B62" s="11" t="s">
        <v>183</v>
      </c>
      <c r="C62" s="9" t="s">
        <v>23</v>
      </c>
      <c r="D62" s="9" t="s">
        <v>184</v>
      </c>
      <c r="E62" s="10" t="s">
        <v>29</v>
      </c>
      <c r="F62" s="11">
        <v>9</v>
      </c>
      <c r="G62" s="12">
        <v>1473.67</v>
      </c>
      <c r="H62" s="12">
        <f t="shared" si="7"/>
        <v>1963.66</v>
      </c>
      <c r="I62" s="12">
        <f t="shared" si="8"/>
        <v>17672.939999999999</v>
      </c>
      <c r="J62" s="13">
        <f t="shared" si="0"/>
        <v>6.5387468648326471E-3</v>
      </c>
    </row>
    <row r="63" spans="1:10" ht="65.099999999999994" customHeight="1" x14ac:dyDescent="0.2">
      <c r="A63" s="9" t="s">
        <v>185</v>
      </c>
      <c r="B63" s="11" t="s">
        <v>186</v>
      </c>
      <c r="C63" s="9" t="s">
        <v>23</v>
      </c>
      <c r="D63" s="9" t="s">
        <v>187</v>
      </c>
      <c r="E63" s="10" t="s">
        <v>29</v>
      </c>
      <c r="F63" s="11">
        <v>3</v>
      </c>
      <c r="G63" s="12">
        <v>1063.4000000000001</v>
      </c>
      <c r="H63" s="12">
        <f t="shared" si="7"/>
        <v>1416.98</v>
      </c>
      <c r="I63" s="12">
        <f t="shared" si="8"/>
        <v>4250.9399999999996</v>
      </c>
      <c r="J63" s="13">
        <f t="shared" si="0"/>
        <v>1.5727898469406728E-3</v>
      </c>
    </row>
    <row r="64" spans="1:10" ht="90.95" customHeight="1" x14ac:dyDescent="0.2">
      <c r="A64" s="9" t="s">
        <v>188</v>
      </c>
      <c r="B64" s="11" t="s">
        <v>189</v>
      </c>
      <c r="C64" s="9" t="s">
        <v>124</v>
      </c>
      <c r="D64" s="9" t="s">
        <v>190</v>
      </c>
      <c r="E64" s="10" t="s">
        <v>29</v>
      </c>
      <c r="F64" s="11">
        <v>2</v>
      </c>
      <c r="G64" s="12">
        <v>2872.49</v>
      </c>
      <c r="H64" s="12">
        <f t="shared" si="7"/>
        <v>3827.59</v>
      </c>
      <c r="I64" s="12">
        <f t="shared" si="8"/>
        <v>7655.18</v>
      </c>
      <c r="J64" s="13">
        <f t="shared" si="0"/>
        <v>2.8323122369413116E-3</v>
      </c>
    </row>
    <row r="65" spans="1:10" ht="26.1" customHeight="1" x14ac:dyDescent="0.2">
      <c r="A65" s="9" t="s">
        <v>191</v>
      </c>
      <c r="B65" s="11" t="s">
        <v>192</v>
      </c>
      <c r="C65" s="9" t="s">
        <v>23</v>
      </c>
      <c r="D65" s="9" t="s">
        <v>193</v>
      </c>
      <c r="E65" s="10" t="s">
        <v>25</v>
      </c>
      <c r="F65" s="11">
        <v>23.18</v>
      </c>
      <c r="G65" s="12">
        <v>15.31</v>
      </c>
      <c r="H65" s="12">
        <f t="shared" si="7"/>
        <v>20.399999999999999</v>
      </c>
      <c r="I65" s="12">
        <f t="shared" si="8"/>
        <v>472.87</v>
      </c>
      <c r="J65" s="13">
        <f t="shared" si="0"/>
        <v>1.7495545336392327E-4</v>
      </c>
    </row>
    <row r="66" spans="1:10" ht="39" customHeight="1" x14ac:dyDescent="0.2">
      <c r="A66" s="9" t="s">
        <v>194</v>
      </c>
      <c r="B66" s="11" t="s">
        <v>195</v>
      </c>
      <c r="C66" s="9" t="s">
        <v>23</v>
      </c>
      <c r="D66" s="9" t="s">
        <v>196</v>
      </c>
      <c r="E66" s="10" t="s">
        <v>29</v>
      </c>
      <c r="F66" s="11">
        <v>10</v>
      </c>
      <c r="G66" s="12">
        <v>405.23</v>
      </c>
      <c r="H66" s="12">
        <f t="shared" si="7"/>
        <v>539.96</v>
      </c>
      <c r="I66" s="12">
        <f t="shared" si="8"/>
        <v>5399.6</v>
      </c>
      <c r="J66" s="13">
        <f t="shared" si="0"/>
        <v>1.9977783872604312E-3</v>
      </c>
    </row>
    <row r="67" spans="1:10" ht="39" customHeight="1" x14ac:dyDescent="0.2">
      <c r="A67" s="9" t="s">
        <v>197</v>
      </c>
      <c r="B67" s="11" t="s">
        <v>198</v>
      </c>
      <c r="C67" s="9" t="s">
        <v>23</v>
      </c>
      <c r="D67" s="9" t="s">
        <v>199</v>
      </c>
      <c r="E67" s="10" t="s">
        <v>29</v>
      </c>
      <c r="F67" s="11">
        <v>9</v>
      </c>
      <c r="G67" s="12">
        <v>473.9</v>
      </c>
      <c r="H67" s="12">
        <f t="shared" si="7"/>
        <v>631.47</v>
      </c>
      <c r="I67" s="12">
        <f t="shared" si="8"/>
        <v>5683.23</v>
      </c>
      <c r="J67" s="13">
        <f t="shared" si="0"/>
        <v>2.1027176205330208E-3</v>
      </c>
    </row>
    <row r="68" spans="1:10" ht="39" customHeight="1" x14ac:dyDescent="0.2">
      <c r="A68" s="9" t="s">
        <v>200</v>
      </c>
      <c r="B68" s="11" t="s">
        <v>201</v>
      </c>
      <c r="C68" s="9" t="s">
        <v>23</v>
      </c>
      <c r="D68" s="9" t="s">
        <v>202</v>
      </c>
      <c r="E68" s="10" t="s">
        <v>29</v>
      </c>
      <c r="F68" s="11">
        <v>3</v>
      </c>
      <c r="G68" s="12">
        <v>405.23</v>
      </c>
      <c r="H68" s="12">
        <f t="shared" si="7"/>
        <v>539.96</v>
      </c>
      <c r="I68" s="12">
        <f t="shared" si="8"/>
        <v>1619.88</v>
      </c>
      <c r="J68" s="13">
        <f t="shared" si="0"/>
        <v>5.9933351617812939E-4</v>
      </c>
    </row>
    <row r="69" spans="1:10" ht="24" customHeight="1" x14ac:dyDescent="0.2">
      <c r="A69" s="5" t="s">
        <v>203</v>
      </c>
      <c r="B69" s="5"/>
      <c r="C69" s="5"/>
      <c r="D69" s="5" t="s">
        <v>204</v>
      </c>
      <c r="E69" s="5"/>
      <c r="F69" s="6"/>
      <c r="G69" s="5"/>
      <c r="H69" s="5"/>
      <c r="I69" s="7">
        <v>66029.19</v>
      </c>
      <c r="J69" s="8">
        <f t="shared" ref="J69:J132" si="9">I69 / 2702802.29</f>
        <v>2.4429900124141157E-2</v>
      </c>
    </row>
    <row r="70" spans="1:10" ht="51.95" customHeight="1" x14ac:dyDescent="0.2">
      <c r="A70" s="9" t="s">
        <v>205</v>
      </c>
      <c r="B70" s="11" t="s">
        <v>206</v>
      </c>
      <c r="C70" s="9" t="s">
        <v>23</v>
      </c>
      <c r="D70" s="9" t="s">
        <v>207</v>
      </c>
      <c r="E70" s="10" t="s">
        <v>25</v>
      </c>
      <c r="F70" s="11">
        <v>53.93</v>
      </c>
      <c r="G70" s="12">
        <v>415.35</v>
      </c>
      <c r="H70" s="12">
        <f t="shared" ref="H70:H75" si="10">TRUNC(G70 * (1 + 33.25 / 100), 2)</f>
        <v>553.45000000000005</v>
      </c>
      <c r="I70" s="12">
        <f t="shared" ref="I70:I75" si="11">TRUNC(F70 * H70, 2)</f>
        <v>29847.55</v>
      </c>
      <c r="J70" s="13">
        <f t="shared" si="9"/>
        <v>1.104318658839082E-2</v>
      </c>
    </row>
    <row r="71" spans="1:10" ht="26.1" customHeight="1" x14ac:dyDescent="0.2">
      <c r="A71" s="9" t="s">
        <v>208</v>
      </c>
      <c r="B71" s="11" t="s">
        <v>209</v>
      </c>
      <c r="C71" s="9" t="s">
        <v>124</v>
      </c>
      <c r="D71" s="9" t="s">
        <v>210</v>
      </c>
      <c r="E71" s="10" t="s">
        <v>25</v>
      </c>
      <c r="F71" s="11">
        <v>16.84</v>
      </c>
      <c r="G71" s="12">
        <v>701.13</v>
      </c>
      <c r="H71" s="12">
        <f t="shared" si="10"/>
        <v>934.25</v>
      </c>
      <c r="I71" s="12">
        <f t="shared" si="11"/>
        <v>15732.77</v>
      </c>
      <c r="J71" s="13">
        <f t="shared" si="9"/>
        <v>5.8209104151676593E-3</v>
      </c>
    </row>
    <row r="72" spans="1:10" ht="39" customHeight="1" x14ac:dyDescent="0.2">
      <c r="A72" s="9" t="s">
        <v>211</v>
      </c>
      <c r="B72" s="11" t="s">
        <v>212</v>
      </c>
      <c r="C72" s="9" t="s">
        <v>23</v>
      </c>
      <c r="D72" s="9" t="s">
        <v>213</v>
      </c>
      <c r="E72" s="10" t="s">
        <v>25</v>
      </c>
      <c r="F72" s="11">
        <v>6.3</v>
      </c>
      <c r="G72" s="12">
        <v>945.98</v>
      </c>
      <c r="H72" s="12">
        <f t="shared" si="10"/>
        <v>1260.51</v>
      </c>
      <c r="I72" s="12">
        <f t="shared" si="11"/>
        <v>7941.21</v>
      </c>
      <c r="J72" s="13">
        <f t="shared" si="9"/>
        <v>2.9381394374947047E-3</v>
      </c>
    </row>
    <row r="73" spans="1:10" ht="26.1" customHeight="1" x14ac:dyDescent="0.2">
      <c r="A73" s="9" t="s">
        <v>214</v>
      </c>
      <c r="B73" s="11" t="s">
        <v>215</v>
      </c>
      <c r="C73" s="9" t="s">
        <v>23</v>
      </c>
      <c r="D73" s="9" t="s">
        <v>216</v>
      </c>
      <c r="E73" s="10" t="s">
        <v>25</v>
      </c>
      <c r="F73" s="11">
        <v>1.47</v>
      </c>
      <c r="G73" s="12">
        <v>908.38</v>
      </c>
      <c r="H73" s="12">
        <f t="shared" si="10"/>
        <v>1210.4100000000001</v>
      </c>
      <c r="I73" s="12">
        <f t="shared" si="11"/>
        <v>1779.3</v>
      </c>
      <c r="J73" s="13">
        <f t="shared" si="9"/>
        <v>6.5831674280548275E-4</v>
      </c>
    </row>
    <row r="74" spans="1:10" ht="39" customHeight="1" x14ac:dyDescent="0.2">
      <c r="A74" s="9" t="s">
        <v>217</v>
      </c>
      <c r="B74" s="11" t="s">
        <v>218</v>
      </c>
      <c r="C74" s="9" t="s">
        <v>124</v>
      </c>
      <c r="D74" s="9" t="s">
        <v>219</v>
      </c>
      <c r="E74" s="10" t="s">
        <v>29</v>
      </c>
      <c r="F74" s="11">
        <v>1</v>
      </c>
      <c r="G74" s="12">
        <v>6116.25</v>
      </c>
      <c r="H74" s="12">
        <f t="shared" si="10"/>
        <v>8149.9</v>
      </c>
      <c r="I74" s="12">
        <f t="shared" si="11"/>
        <v>8149.9</v>
      </c>
      <c r="J74" s="13">
        <f t="shared" si="9"/>
        <v>3.0153518924242143E-3</v>
      </c>
    </row>
    <row r="75" spans="1:10" ht="39" customHeight="1" x14ac:dyDescent="0.2">
      <c r="A75" s="9" t="s">
        <v>220</v>
      </c>
      <c r="B75" s="11" t="s">
        <v>221</v>
      </c>
      <c r="C75" s="9" t="s">
        <v>23</v>
      </c>
      <c r="D75" s="9" t="s">
        <v>222</v>
      </c>
      <c r="E75" s="10" t="s">
        <v>25</v>
      </c>
      <c r="F75" s="11">
        <v>78.540000000000006</v>
      </c>
      <c r="G75" s="12">
        <v>24.64</v>
      </c>
      <c r="H75" s="12">
        <f t="shared" si="10"/>
        <v>32.83</v>
      </c>
      <c r="I75" s="12">
        <f t="shared" si="11"/>
        <v>2578.46</v>
      </c>
      <c r="J75" s="13">
        <f t="shared" si="9"/>
        <v>9.5399504785827303E-4</v>
      </c>
    </row>
    <row r="76" spans="1:10" ht="24" customHeight="1" x14ac:dyDescent="0.2">
      <c r="A76" s="5" t="s">
        <v>223</v>
      </c>
      <c r="B76" s="5"/>
      <c r="C76" s="5"/>
      <c r="D76" s="5" t="s">
        <v>224</v>
      </c>
      <c r="E76" s="5"/>
      <c r="F76" s="6"/>
      <c r="G76" s="5"/>
      <c r="H76" s="5"/>
      <c r="I76" s="7">
        <v>21709</v>
      </c>
      <c r="J76" s="8">
        <f t="shared" si="9"/>
        <v>8.032034041232072E-3</v>
      </c>
    </row>
    <row r="77" spans="1:10" ht="39" customHeight="1" x14ac:dyDescent="0.2">
      <c r="A77" s="9" t="s">
        <v>225</v>
      </c>
      <c r="B77" s="11" t="s">
        <v>226</v>
      </c>
      <c r="C77" s="9" t="s">
        <v>23</v>
      </c>
      <c r="D77" s="9" t="s">
        <v>227</v>
      </c>
      <c r="E77" s="10" t="s">
        <v>25</v>
      </c>
      <c r="F77" s="11">
        <v>3</v>
      </c>
      <c r="G77" s="12">
        <v>582.95000000000005</v>
      </c>
      <c r="H77" s="12">
        <f>TRUNC(G77 * (1 + 33.25 / 100), 2)</f>
        <v>776.78</v>
      </c>
      <c r="I77" s="12">
        <f>TRUNC(F77 * H77, 2)</f>
        <v>2330.34</v>
      </c>
      <c r="J77" s="13">
        <f t="shared" si="9"/>
        <v>8.6219403047790085E-4</v>
      </c>
    </row>
    <row r="78" spans="1:10" ht="26.1" customHeight="1" x14ac:dyDescent="0.2">
      <c r="A78" s="9" t="s">
        <v>228</v>
      </c>
      <c r="B78" s="11" t="s">
        <v>229</v>
      </c>
      <c r="C78" s="9" t="s">
        <v>23</v>
      </c>
      <c r="D78" s="9" t="s">
        <v>230</v>
      </c>
      <c r="E78" s="10" t="s">
        <v>25</v>
      </c>
      <c r="F78" s="11">
        <v>53.93</v>
      </c>
      <c r="G78" s="12">
        <v>269.67</v>
      </c>
      <c r="H78" s="12">
        <f>TRUNC(G78 * (1 + 33.25 / 100), 2)</f>
        <v>359.33</v>
      </c>
      <c r="I78" s="12">
        <f>TRUNC(F78 * H78, 2)</f>
        <v>19378.66</v>
      </c>
      <c r="J78" s="13">
        <f t="shared" si="9"/>
        <v>7.1698400107541712E-3</v>
      </c>
    </row>
    <row r="79" spans="1:10" ht="24" customHeight="1" x14ac:dyDescent="0.2">
      <c r="A79" s="5" t="s">
        <v>231</v>
      </c>
      <c r="B79" s="5"/>
      <c r="C79" s="5"/>
      <c r="D79" s="5" t="s">
        <v>232</v>
      </c>
      <c r="E79" s="5"/>
      <c r="F79" s="6"/>
      <c r="G79" s="5"/>
      <c r="H79" s="5"/>
      <c r="I79" s="7">
        <v>94569.27</v>
      </c>
      <c r="J79" s="8">
        <f t="shared" si="9"/>
        <v>3.4989340637268738E-2</v>
      </c>
    </row>
    <row r="80" spans="1:10" ht="65.099999999999994" customHeight="1" x14ac:dyDescent="0.2">
      <c r="A80" s="9" t="s">
        <v>233</v>
      </c>
      <c r="B80" s="11" t="s">
        <v>234</v>
      </c>
      <c r="C80" s="9" t="s">
        <v>23</v>
      </c>
      <c r="D80" s="9" t="s">
        <v>235</v>
      </c>
      <c r="E80" s="10" t="s">
        <v>25</v>
      </c>
      <c r="F80" s="11">
        <v>181.66</v>
      </c>
      <c r="G80" s="12">
        <v>112.32</v>
      </c>
      <c r="H80" s="12">
        <f t="shared" ref="H80:H86" si="12">TRUNC(G80 * (1 + 33.25 / 100), 2)</f>
        <v>149.66</v>
      </c>
      <c r="I80" s="12">
        <f t="shared" ref="I80:I86" si="13">TRUNC(F80 * H80, 2)</f>
        <v>27187.23</v>
      </c>
      <c r="J80" s="13">
        <f t="shared" si="9"/>
        <v>1.0058904456529818E-2</v>
      </c>
    </row>
    <row r="81" spans="1:10" ht="26.1" customHeight="1" x14ac:dyDescent="0.2">
      <c r="A81" s="9" t="s">
        <v>236</v>
      </c>
      <c r="B81" s="11" t="s">
        <v>237</v>
      </c>
      <c r="C81" s="9" t="s">
        <v>23</v>
      </c>
      <c r="D81" s="9" t="s">
        <v>238</v>
      </c>
      <c r="E81" s="10" t="s">
        <v>25</v>
      </c>
      <c r="F81" s="11">
        <v>181.66</v>
      </c>
      <c r="G81" s="12">
        <v>99.31</v>
      </c>
      <c r="H81" s="12">
        <f t="shared" si="12"/>
        <v>132.33000000000001</v>
      </c>
      <c r="I81" s="12">
        <f t="shared" si="13"/>
        <v>24039.06</v>
      </c>
      <c r="J81" s="13">
        <f t="shared" si="9"/>
        <v>8.8941244755272129E-3</v>
      </c>
    </row>
    <row r="82" spans="1:10" ht="65.099999999999994" customHeight="1" x14ac:dyDescent="0.2">
      <c r="A82" s="9" t="s">
        <v>239</v>
      </c>
      <c r="B82" s="11" t="s">
        <v>240</v>
      </c>
      <c r="C82" s="9" t="s">
        <v>23</v>
      </c>
      <c r="D82" s="9" t="s">
        <v>241</v>
      </c>
      <c r="E82" s="10" t="s">
        <v>25</v>
      </c>
      <c r="F82" s="11">
        <v>46.94</v>
      </c>
      <c r="G82" s="12">
        <v>220.99</v>
      </c>
      <c r="H82" s="12">
        <f t="shared" si="12"/>
        <v>294.45999999999998</v>
      </c>
      <c r="I82" s="12">
        <f t="shared" si="13"/>
        <v>13821.95</v>
      </c>
      <c r="J82" s="13">
        <f t="shared" si="9"/>
        <v>5.1139330653741603E-3</v>
      </c>
    </row>
    <row r="83" spans="1:10" ht="26.1" customHeight="1" x14ac:dyDescent="0.2">
      <c r="A83" s="9" t="s">
        <v>242</v>
      </c>
      <c r="B83" s="11" t="s">
        <v>243</v>
      </c>
      <c r="C83" s="9" t="s">
        <v>23</v>
      </c>
      <c r="D83" s="9" t="s">
        <v>244</v>
      </c>
      <c r="E83" s="10" t="s">
        <v>54</v>
      </c>
      <c r="F83" s="11">
        <v>22.77</v>
      </c>
      <c r="G83" s="12">
        <v>277.88</v>
      </c>
      <c r="H83" s="12">
        <f t="shared" si="12"/>
        <v>370.27</v>
      </c>
      <c r="I83" s="12">
        <f t="shared" si="13"/>
        <v>8431.0400000000009</v>
      </c>
      <c r="J83" s="13">
        <f t="shared" si="9"/>
        <v>3.1193698596429713E-3</v>
      </c>
    </row>
    <row r="84" spans="1:10" ht="39" customHeight="1" x14ac:dyDescent="0.2">
      <c r="A84" s="9" t="s">
        <v>245</v>
      </c>
      <c r="B84" s="11" t="s">
        <v>246</v>
      </c>
      <c r="C84" s="9" t="s">
        <v>136</v>
      </c>
      <c r="D84" s="9" t="s">
        <v>247</v>
      </c>
      <c r="E84" s="10" t="s">
        <v>248</v>
      </c>
      <c r="F84" s="11">
        <v>111.61</v>
      </c>
      <c r="G84" s="12">
        <v>84.06</v>
      </c>
      <c r="H84" s="12">
        <f t="shared" si="12"/>
        <v>112</v>
      </c>
      <c r="I84" s="12">
        <f t="shared" si="13"/>
        <v>12500.32</v>
      </c>
      <c r="J84" s="13">
        <f t="shared" si="9"/>
        <v>4.6249479831541804E-3</v>
      </c>
    </row>
    <row r="85" spans="1:10" ht="26.1" customHeight="1" x14ac:dyDescent="0.2">
      <c r="A85" s="9" t="s">
        <v>249</v>
      </c>
      <c r="B85" s="11" t="s">
        <v>250</v>
      </c>
      <c r="C85" s="9" t="s">
        <v>23</v>
      </c>
      <c r="D85" s="9" t="s">
        <v>251</v>
      </c>
      <c r="E85" s="10" t="s">
        <v>54</v>
      </c>
      <c r="F85" s="11">
        <v>81.13</v>
      </c>
      <c r="G85" s="12">
        <v>57.6</v>
      </c>
      <c r="H85" s="12">
        <f t="shared" si="12"/>
        <v>76.75</v>
      </c>
      <c r="I85" s="12">
        <f t="shared" si="13"/>
        <v>6226.72</v>
      </c>
      <c r="J85" s="13">
        <f t="shared" si="9"/>
        <v>2.303801511134579E-3</v>
      </c>
    </row>
    <row r="86" spans="1:10" ht="26.1" customHeight="1" x14ac:dyDescent="0.2">
      <c r="A86" s="9" t="s">
        <v>252</v>
      </c>
      <c r="B86" s="11" t="s">
        <v>253</v>
      </c>
      <c r="C86" s="9" t="s">
        <v>23</v>
      </c>
      <c r="D86" s="9" t="s">
        <v>254</v>
      </c>
      <c r="E86" s="10" t="s">
        <v>54</v>
      </c>
      <c r="F86" s="11">
        <v>46.94</v>
      </c>
      <c r="G86" s="12">
        <v>37.78</v>
      </c>
      <c r="H86" s="12">
        <f t="shared" si="12"/>
        <v>50.34</v>
      </c>
      <c r="I86" s="12">
        <f t="shared" si="13"/>
        <v>2362.9499999999998</v>
      </c>
      <c r="J86" s="13">
        <f t="shared" si="9"/>
        <v>8.7425928590581438E-4</v>
      </c>
    </row>
    <row r="87" spans="1:10" ht="24" customHeight="1" x14ac:dyDescent="0.2">
      <c r="A87" s="5" t="s">
        <v>255</v>
      </c>
      <c r="B87" s="5"/>
      <c r="C87" s="5"/>
      <c r="D87" s="5" t="s">
        <v>256</v>
      </c>
      <c r="E87" s="5"/>
      <c r="F87" s="6"/>
      <c r="G87" s="5"/>
      <c r="H87" s="5"/>
      <c r="I87" s="7">
        <v>58996.19</v>
      </c>
      <c r="J87" s="8">
        <f t="shared" si="9"/>
        <v>2.1827786005020739E-2</v>
      </c>
    </row>
    <row r="88" spans="1:10" ht="26.1" customHeight="1" x14ac:dyDescent="0.2">
      <c r="A88" s="9" t="s">
        <v>257</v>
      </c>
      <c r="B88" s="11" t="s">
        <v>139</v>
      </c>
      <c r="C88" s="9" t="s">
        <v>23</v>
      </c>
      <c r="D88" s="9" t="s">
        <v>140</v>
      </c>
      <c r="E88" s="10" t="s">
        <v>25</v>
      </c>
      <c r="F88" s="11">
        <v>289.5</v>
      </c>
      <c r="G88" s="12">
        <v>83.6</v>
      </c>
      <c r="H88" s="12">
        <f>TRUNC(G88 * (1 + 33.25 / 100), 2)</f>
        <v>111.39</v>
      </c>
      <c r="I88" s="12">
        <f>TRUNC(F88 * H88, 2)</f>
        <v>32247.4</v>
      </c>
      <c r="J88" s="13">
        <f t="shared" si="9"/>
        <v>1.1931098371238985E-2</v>
      </c>
    </row>
    <row r="89" spans="1:10" ht="39" customHeight="1" x14ac:dyDescent="0.2">
      <c r="A89" s="9" t="s">
        <v>258</v>
      </c>
      <c r="B89" s="11" t="s">
        <v>259</v>
      </c>
      <c r="C89" s="9" t="s">
        <v>136</v>
      </c>
      <c r="D89" s="9" t="s">
        <v>260</v>
      </c>
      <c r="E89" s="10" t="s">
        <v>25</v>
      </c>
      <c r="F89" s="11">
        <v>183.79</v>
      </c>
      <c r="G89" s="12">
        <v>109.23</v>
      </c>
      <c r="H89" s="12">
        <f>TRUNC(G89 * (1 + 33.25 / 100), 2)</f>
        <v>145.54</v>
      </c>
      <c r="I89" s="12">
        <f>TRUNC(F89 * H89, 2)</f>
        <v>26748.79</v>
      </c>
      <c r="J89" s="13">
        <f t="shared" si="9"/>
        <v>9.8966876337817523E-3</v>
      </c>
    </row>
    <row r="90" spans="1:10" ht="24" customHeight="1" x14ac:dyDescent="0.2">
      <c r="A90" s="5" t="s">
        <v>261</v>
      </c>
      <c r="B90" s="5"/>
      <c r="C90" s="5"/>
      <c r="D90" s="5" t="s">
        <v>262</v>
      </c>
      <c r="E90" s="5"/>
      <c r="F90" s="6"/>
      <c r="G90" s="5"/>
      <c r="H90" s="5"/>
      <c r="I90" s="7">
        <v>33467.99</v>
      </c>
      <c r="J90" s="8">
        <f t="shared" si="9"/>
        <v>1.2382700030937149E-2</v>
      </c>
    </row>
    <row r="91" spans="1:10" ht="26.1" customHeight="1" x14ac:dyDescent="0.2">
      <c r="A91" s="9" t="s">
        <v>263</v>
      </c>
      <c r="B91" s="11" t="s">
        <v>264</v>
      </c>
      <c r="C91" s="9" t="s">
        <v>23</v>
      </c>
      <c r="D91" s="9" t="s">
        <v>265</v>
      </c>
      <c r="E91" s="10" t="s">
        <v>25</v>
      </c>
      <c r="F91" s="11">
        <v>304.67</v>
      </c>
      <c r="G91" s="12">
        <v>13.65</v>
      </c>
      <c r="H91" s="12">
        <f>TRUNC(G91 * (1 + 33.25 / 100), 2)</f>
        <v>18.18</v>
      </c>
      <c r="I91" s="12">
        <f>TRUNC(F91 * H91, 2)</f>
        <v>5538.9</v>
      </c>
      <c r="J91" s="13">
        <f t="shared" si="9"/>
        <v>2.0493174881837176E-3</v>
      </c>
    </row>
    <row r="92" spans="1:10" ht="24" customHeight="1" x14ac:dyDescent="0.2">
      <c r="A92" s="9" t="s">
        <v>266</v>
      </c>
      <c r="B92" s="11" t="s">
        <v>267</v>
      </c>
      <c r="C92" s="9" t="s">
        <v>23</v>
      </c>
      <c r="D92" s="9" t="s">
        <v>268</v>
      </c>
      <c r="E92" s="10" t="s">
        <v>25</v>
      </c>
      <c r="F92" s="11">
        <v>304.67</v>
      </c>
      <c r="G92" s="12">
        <v>50.5</v>
      </c>
      <c r="H92" s="12">
        <f>TRUNC(G92 * (1 + 33.25 / 100), 2)</f>
        <v>67.290000000000006</v>
      </c>
      <c r="I92" s="12">
        <f>TRUNC(F92 * H92, 2)</f>
        <v>20501.240000000002</v>
      </c>
      <c r="J92" s="13">
        <f t="shared" si="9"/>
        <v>7.5851793066225356E-3</v>
      </c>
    </row>
    <row r="93" spans="1:10" ht="39" customHeight="1" x14ac:dyDescent="0.2">
      <c r="A93" s="9" t="s">
        <v>269</v>
      </c>
      <c r="B93" s="11" t="s">
        <v>270</v>
      </c>
      <c r="C93" s="9" t="s">
        <v>23</v>
      </c>
      <c r="D93" s="9" t="s">
        <v>271</v>
      </c>
      <c r="E93" s="10" t="s">
        <v>25</v>
      </c>
      <c r="F93" s="11">
        <v>304.67</v>
      </c>
      <c r="G93" s="12">
        <v>18.3</v>
      </c>
      <c r="H93" s="12">
        <f>TRUNC(G93 * (1 + 33.25 / 100), 2)</f>
        <v>24.38</v>
      </c>
      <c r="I93" s="12">
        <f>TRUNC(F93 * H93, 2)</f>
        <v>7427.85</v>
      </c>
      <c r="J93" s="13">
        <f t="shared" si="9"/>
        <v>2.7482032361308972E-3</v>
      </c>
    </row>
    <row r="94" spans="1:10" ht="24" customHeight="1" x14ac:dyDescent="0.2">
      <c r="A94" s="5" t="s">
        <v>272</v>
      </c>
      <c r="B94" s="5"/>
      <c r="C94" s="5"/>
      <c r="D94" s="5" t="s">
        <v>273</v>
      </c>
      <c r="E94" s="5"/>
      <c r="F94" s="6"/>
      <c r="G94" s="5"/>
      <c r="H94" s="5"/>
      <c r="I94" s="7">
        <v>371760.01</v>
      </c>
      <c r="J94" s="8">
        <f t="shared" si="9"/>
        <v>0.13754613549628153</v>
      </c>
    </row>
    <row r="95" spans="1:10" ht="26.1" customHeight="1" x14ac:dyDescent="0.2">
      <c r="A95" s="9" t="s">
        <v>274</v>
      </c>
      <c r="B95" s="11" t="s">
        <v>275</v>
      </c>
      <c r="C95" s="9" t="s">
        <v>23</v>
      </c>
      <c r="D95" s="9" t="s">
        <v>276</v>
      </c>
      <c r="E95" s="10" t="s">
        <v>25</v>
      </c>
      <c r="F95" s="11">
        <v>1975.73</v>
      </c>
      <c r="G95" s="12">
        <v>7.09</v>
      </c>
      <c r="H95" s="12">
        <f t="shared" ref="H95:H102" si="14">TRUNC(G95 * (1 + 33.25 / 100), 2)</f>
        <v>9.44</v>
      </c>
      <c r="I95" s="12">
        <f t="shared" ref="I95:I102" si="15">TRUNC(F95 * H95, 2)</f>
        <v>18650.89</v>
      </c>
      <c r="J95" s="13">
        <f t="shared" si="9"/>
        <v>6.9005750324416066E-3</v>
      </c>
    </row>
    <row r="96" spans="1:10" ht="39" customHeight="1" x14ac:dyDescent="0.2">
      <c r="A96" s="9" t="s">
        <v>277</v>
      </c>
      <c r="B96" s="11" t="s">
        <v>278</v>
      </c>
      <c r="C96" s="9" t="s">
        <v>23</v>
      </c>
      <c r="D96" s="9" t="s">
        <v>279</v>
      </c>
      <c r="E96" s="10" t="s">
        <v>25</v>
      </c>
      <c r="F96" s="11">
        <v>1975.73</v>
      </c>
      <c r="G96" s="12">
        <v>57.99</v>
      </c>
      <c r="H96" s="12">
        <f t="shared" si="14"/>
        <v>77.27</v>
      </c>
      <c r="I96" s="12">
        <f t="shared" si="15"/>
        <v>152664.65</v>
      </c>
      <c r="J96" s="13">
        <f t="shared" si="9"/>
        <v>5.6483839223030997E-2</v>
      </c>
    </row>
    <row r="97" spans="1:10" ht="39" customHeight="1" x14ac:dyDescent="0.2">
      <c r="A97" s="9" t="s">
        <v>280</v>
      </c>
      <c r="B97" s="11" t="s">
        <v>270</v>
      </c>
      <c r="C97" s="9" t="s">
        <v>23</v>
      </c>
      <c r="D97" s="9" t="s">
        <v>271</v>
      </c>
      <c r="E97" s="10" t="s">
        <v>25</v>
      </c>
      <c r="F97" s="11">
        <v>1975.73</v>
      </c>
      <c r="G97" s="12">
        <v>18.3</v>
      </c>
      <c r="H97" s="12">
        <f t="shared" si="14"/>
        <v>24.38</v>
      </c>
      <c r="I97" s="12">
        <f t="shared" si="15"/>
        <v>48168.29</v>
      </c>
      <c r="J97" s="13">
        <f t="shared" si="9"/>
        <v>1.7821610621766938E-2</v>
      </c>
    </row>
    <row r="98" spans="1:10" ht="24" customHeight="1" x14ac:dyDescent="0.2">
      <c r="A98" s="9" t="s">
        <v>281</v>
      </c>
      <c r="B98" s="11" t="s">
        <v>282</v>
      </c>
      <c r="C98" s="9" t="s">
        <v>124</v>
      </c>
      <c r="D98" s="9" t="s">
        <v>283</v>
      </c>
      <c r="E98" s="10" t="s">
        <v>25</v>
      </c>
      <c r="F98" s="11">
        <v>116.1</v>
      </c>
      <c r="G98" s="12">
        <v>96.67</v>
      </c>
      <c r="H98" s="12">
        <f t="shared" si="14"/>
        <v>128.81</v>
      </c>
      <c r="I98" s="12">
        <f t="shared" si="15"/>
        <v>14954.84</v>
      </c>
      <c r="J98" s="13">
        <f t="shared" si="9"/>
        <v>5.5330869206863071E-3</v>
      </c>
    </row>
    <row r="99" spans="1:10" ht="26.1" customHeight="1" x14ac:dyDescent="0.2">
      <c r="A99" s="9" t="s">
        <v>284</v>
      </c>
      <c r="B99" s="11" t="s">
        <v>285</v>
      </c>
      <c r="C99" s="9" t="s">
        <v>23</v>
      </c>
      <c r="D99" s="9" t="s">
        <v>286</v>
      </c>
      <c r="E99" s="10" t="s">
        <v>54</v>
      </c>
      <c r="F99" s="11">
        <v>17.25</v>
      </c>
      <c r="G99" s="12">
        <v>18.399999999999999</v>
      </c>
      <c r="H99" s="12">
        <f t="shared" si="14"/>
        <v>24.51</v>
      </c>
      <c r="I99" s="12">
        <f t="shared" si="15"/>
        <v>422.79</v>
      </c>
      <c r="J99" s="13">
        <f t="shared" si="9"/>
        <v>1.564265361044962E-4</v>
      </c>
    </row>
    <row r="100" spans="1:10" ht="24" customHeight="1" x14ac:dyDescent="0.2">
      <c r="A100" s="9" t="s">
        <v>287</v>
      </c>
      <c r="B100" s="11" t="s">
        <v>288</v>
      </c>
      <c r="C100" s="9" t="s">
        <v>110</v>
      </c>
      <c r="D100" s="9" t="s">
        <v>289</v>
      </c>
      <c r="E100" s="10" t="s">
        <v>248</v>
      </c>
      <c r="F100" s="11">
        <v>418.67</v>
      </c>
      <c r="G100" s="12">
        <v>201.74</v>
      </c>
      <c r="H100" s="12">
        <f t="shared" si="14"/>
        <v>268.81</v>
      </c>
      <c r="I100" s="12">
        <f t="shared" si="15"/>
        <v>112542.68</v>
      </c>
      <c r="J100" s="13">
        <f t="shared" si="9"/>
        <v>4.1639257305794271E-2</v>
      </c>
    </row>
    <row r="101" spans="1:10" ht="39" customHeight="1" x14ac:dyDescent="0.2">
      <c r="A101" s="9" t="s">
        <v>290</v>
      </c>
      <c r="B101" s="11" t="s">
        <v>291</v>
      </c>
      <c r="C101" s="9" t="s">
        <v>23</v>
      </c>
      <c r="D101" s="9" t="s">
        <v>292</v>
      </c>
      <c r="E101" s="10" t="s">
        <v>25</v>
      </c>
      <c r="F101" s="11">
        <v>261.31</v>
      </c>
      <c r="G101" s="12">
        <v>34.15</v>
      </c>
      <c r="H101" s="12">
        <f t="shared" si="14"/>
        <v>45.5</v>
      </c>
      <c r="I101" s="12">
        <f t="shared" si="15"/>
        <v>11889.6</v>
      </c>
      <c r="J101" s="13">
        <f t="shared" si="9"/>
        <v>4.3989899090991222E-3</v>
      </c>
    </row>
    <row r="102" spans="1:10" ht="51.95" customHeight="1" x14ac:dyDescent="0.2">
      <c r="A102" s="9" t="s">
        <v>293</v>
      </c>
      <c r="B102" s="11" t="s">
        <v>294</v>
      </c>
      <c r="C102" s="9" t="s">
        <v>136</v>
      </c>
      <c r="D102" s="9" t="s">
        <v>295</v>
      </c>
      <c r="E102" s="10" t="s">
        <v>25</v>
      </c>
      <c r="F102" s="11">
        <v>145.21</v>
      </c>
      <c r="G102" s="12">
        <v>64.430000000000007</v>
      </c>
      <c r="H102" s="12">
        <f t="shared" si="14"/>
        <v>85.85</v>
      </c>
      <c r="I102" s="12">
        <f t="shared" si="15"/>
        <v>12466.27</v>
      </c>
      <c r="J102" s="13">
        <f t="shared" si="9"/>
        <v>4.6123499473577851E-3</v>
      </c>
    </row>
    <row r="103" spans="1:10" ht="24" customHeight="1" x14ac:dyDescent="0.2">
      <c r="A103" s="5" t="s">
        <v>296</v>
      </c>
      <c r="B103" s="5"/>
      <c r="C103" s="5"/>
      <c r="D103" s="5" t="s">
        <v>297</v>
      </c>
      <c r="E103" s="5"/>
      <c r="F103" s="6"/>
      <c r="G103" s="5"/>
      <c r="H103" s="5"/>
      <c r="I103" s="7">
        <v>127807.24</v>
      </c>
      <c r="J103" s="8">
        <f t="shared" si="9"/>
        <v>4.7286936404068239E-2</v>
      </c>
    </row>
    <row r="104" spans="1:10" ht="26.1" customHeight="1" x14ac:dyDescent="0.2">
      <c r="A104" s="9" t="s">
        <v>298</v>
      </c>
      <c r="B104" s="11" t="s">
        <v>299</v>
      </c>
      <c r="C104" s="9" t="s">
        <v>110</v>
      </c>
      <c r="D104" s="9" t="s">
        <v>300</v>
      </c>
      <c r="E104" s="10" t="s">
        <v>248</v>
      </c>
      <c r="F104" s="11">
        <v>418.67</v>
      </c>
      <c r="G104" s="12">
        <v>70.59</v>
      </c>
      <c r="H104" s="12">
        <f>TRUNC(G104 * (1 + 33.25 / 100), 2)</f>
        <v>94.06</v>
      </c>
      <c r="I104" s="12">
        <f>TRUNC(F104 * H104, 2)</f>
        <v>39380.1</v>
      </c>
      <c r="J104" s="13">
        <f t="shared" si="9"/>
        <v>1.4570100131149438E-2</v>
      </c>
    </row>
    <row r="105" spans="1:10" ht="26.1" customHeight="1" x14ac:dyDescent="0.2">
      <c r="A105" s="9" t="s">
        <v>301</v>
      </c>
      <c r="B105" s="11" t="s">
        <v>302</v>
      </c>
      <c r="C105" s="9" t="s">
        <v>136</v>
      </c>
      <c r="D105" s="9" t="s">
        <v>303</v>
      </c>
      <c r="E105" s="10" t="s">
        <v>248</v>
      </c>
      <c r="F105" s="11">
        <v>5.7</v>
      </c>
      <c r="G105" s="12">
        <v>56.59</v>
      </c>
      <c r="H105" s="12">
        <f>TRUNC(G105 * (1 + 33.25 / 100), 2)</f>
        <v>75.400000000000006</v>
      </c>
      <c r="I105" s="12">
        <f>TRUNC(F105 * H105, 2)</f>
        <v>429.78</v>
      </c>
      <c r="J105" s="13">
        <f t="shared" si="9"/>
        <v>1.5901274080983556E-4</v>
      </c>
    </row>
    <row r="106" spans="1:10" ht="39" customHeight="1" x14ac:dyDescent="0.2">
      <c r="A106" s="9" t="s">
        <v>304</v>
      </c>
      <c r="B106" s="11" t="s">
        <v>305</v>
      </c>
      <c r="C106" s="9" t="s">
        <v>136</v>
      </c>
      <c r="D106" s="9" t="s">
        <v>306</v>
      </c>
      <c r="E106" s="10" t="s">
        <v>248</v>
      </c>
      <c r="F106" s="11">
        <v>35.9</v>
      </c>
      <c r="G106" s="12">
        <v>77.25</v>
      </c>
      <c r="H106" s="12">
        <f>TRUNC(G106 * (1 + 33.25 / 100), 2)</f>
        <v>102.93</v>
      </c>
      <c r="I106" s="12">
        <f>TRUNC(F106 * H106, 2)</f>
        <v>3695.18</v>
      </c>
      <c r="J106" s="13">
        <f t="shared" si="9"/>
        <v>1.3671662236160085E-3</v>
      </c>
    </row>
    <row r="107" spans="1:10" ht="26.1" customHeight="1" x14ac:dyDescent="0.2">
      <c r="A107" s="9" t="s">
        <v>307</v>
      </c>
      <c r="B107" s="11" t="s">
        <v>308</v>
      </c>
      <c r="C107" s="9" t="s">
        <v>23</v>
      </c>
      <c r="D107" s="9" t="s">
        <v>309</v>
      </c>
      <c r="E107" s="10" t="s">
        <v>25</v>
      </c>
      <c r="F107" s="11">
        <v>304.67</v>
      </c>
      <c r="G107" s="12">
        <v>82.96</v>
      </c>
      <c r="H107" s="12">
        <f>TRUNC(G107 * (1 + 33.25 / 100), 2)</f>
        <v>110.54</v>
      </c>
      <c r="I107" s="12">
        <f>TRUNC(F107 * H107, 2)</f>
        <v>33678.22</v>
      </c>
      <c r="J107" s="13">
        <f t="shared" si="9"/>
        <v>1.2460482264871842E-2</v>
      </c>
    </row>
    <row r="108" spans="1:10" ht="65.099999999999994" customHeight="1" x14ac:dyDescent="0.2">
      <c r="A108" s="9" t="s">
        <v>310</v>
      </c>
      <c r="B108" s="11" t="s">
        <v>311</v>
      </c>
      <c r="C108" s="9" t="s">
        <v>23</v>
      </c>
      <c r="D108" s="9" t="s">
        <v>312</v>
      </c>
      <c r="E108" s="10" t="s">
        <v>25</v>
      </c>
      <c r="F108" s="11">
        <v>304.67</v>
      </c>
      <c r="G108" s="12">
        <v>124.7</v>
      </c>
      <c r="H108" s="12">
        <f>TRUNC(G108 * (1 + 33.25 / 100), 2)</f>
        <v>166.16</v>
      </c>
      <c r="I108" s="12">
        <f>TRUNC(F108 * H108, 2)</f>
        <v>50623.96</v>
      </c>
      <c r="J108" s="13">
        <f t="shared" si="9"/>
        <v>1.8730175043621115E-2</v>
      </c>
    </row>
    <row r="109" spans="1:10" ht="24" customHeight="1" x14ac:dyDescent="0.2">
      <c r="A109" s="5" t="s">
        <v>313</v>
      </c>
      <c r="B109" s="5"/>
      <c r="C109" s="5"/>
      <c r="D109" s="5" t="s">
        <v>314</v>
      </c>
      <c r="E109" s="5"/>
      <c r="F109" s="6"/>
      <c r="G109" s="5"/>
      <c r="H109" s="5"/>
      <c r="I109" s="7">
        <v>56772.25</v>
      </c>
      <c r="J109" s="8">
        <f t="shared" si="9"/>
        <v>2.1004958523991778E-2</v>
      </c>
    </row>
    <row r="110" spans="1:10" ht="24" customHeight="1" x14ac:dyDescent="0.2">
      <c r="A110" s="5" t="s">
        <v>315</v>
      </c>
      <c r="B110" s="5"/>
      <c r="C110" s="5"/>
      <c r="D110" s="5" t="s">
        <v>316</v>
      </c>
      <c r="E110" s="5"/>
      <c r="F110" s="6"/>
      <c r="G110" s="5"/>
      <c r="H110" s="5"/>
      <c r="I110" s="7">
        <v>13281.44</v>
      </c>
      <c r="J110" s="8">
        <f t="shared" si="9"/>
        <v>4.9139517341462661E-3</v>
      </c>
    </row>
    <row r="111" spans="1:10" ht="26.1" customHeight="1" x14ac:dyDescent="0.2">
      <c r="A111" s="9" t="s">
        <v>317</v>
      </c>
      <c r="B111" s="11" t="s">
        <v>318</v>
      </c>
      <c r="C111" s="9" t="s">
        <v>23</v>
      </c>
      <c r="D111" s="9" t="s">
        <v>319</v>
      </c>
      <c r="E111" s="10" t="s">
        <v>54</v>
      </c>
      <c r="F111" s="11">
        <v>87.1</v>
      </c>
      <c r="G111" s="12">
        <v>70.739999999999995</v>
      </c>
      <c r="H111" s="12">
        <f>TRUNC(G111 * (1 + 33.25 / 100), 2)</f>
        <v>94.26</v>
      </c>
      <c r="I111" s="12">
        <f>TRUNC(F111 * H111, 2)</f>
        <v>8210.0400000000009</v>
      </c>
      <c r="J111" s="13">
        <f t="shared" si="9"/>
        <v>3.0376028725356751E-3</v>
      </c>
    </row>
    <row r="112" spans="1:10" ht="26.1" customHeight="1" x14ac:dyDescent="0.2">
      <c r="A112" s="9" t="s">
        <v>320</v>
      </c>
      <c r="B112" s="11" t="s">
        <v>321</v>
      </c>
      <c r="C112" s="9" t="s">
        <v>23</v>
      </c>
      <c r="D112" s="9" t="s">
        <v>322</v>
      </c>
      <c r="E112" s="10" t="s">
        <v>54</v>
      </c>
      <c r="F112" s="11">
        <v>34.799999999999997</v>
      </c>
      <c r="G112" s="12">
        <v>109.37</v>
      </c>
      <c r="H112" s="12">
        <f>TRUNC(G112 * (1 + 33.25 / 100), 2)</f>
        <v>145.72999999999999</v>
      </c>
      <c r="I112" s="12">
        <f>TRUNC(F112 * H112, 2)</f>
        <v>5071.3999999999996</v>
      </c>
      <c r="J112" s="13">
        <f t="shared" si="9"/>
        <v>1.8763488616105914E-3</v>
      </c>
    </row>
    <row r="113" spans="1:10" ht="24" customHeight="1" x14ac:dyDescent="0.2">
      <c r="A113" s="5" t="s">
        <v>323</v>
      </c>
      <c r="B113" s="5"/>
      <c r="C113" s="5"/>
      <c r="D113" s="5" t="s">
        <v>324</v>
      </c>
      <c r="E113" s="5"/>
      <c r="F113" s="6"/>
      <c r="G113" s="5"/>
      <c r="H113" s="5"/>
      <c r="I113" s="7">
        <v>19683.39</v>
      </c>
      <c r="J113" s="8">
        <f t="shared" si="9"/>
        <v>7.2825859563704892E-3</v>
      </c>
    </row>
    <row r="114" spans="1:10" ht="65.099999999999994" customHeight="1" x14ac:dyDescent="0.2">
      <c r="A114" s="9" t="s">
        <v>325</v>
      </c>
      <c r="B114" s="11" t="s">
        <v>326</v>
      </c>
      <c r="C114" s="9" t="s">
        <v>23</v>
      </c>
      <c r="D114" s="9" t="s">
        <v>327</v>
      </c>
      <c r="E114" s="10" t="s">
        <v>29</v>
      </c>
      <c r="F114" s="11">
        <v>5</v>
      </c>
      <c r="G114" s="12">
        <v>831.63</v>
      </c>
      <c r="H114" s="12">
        <f t="shared" ref="H114:H119" si="16">TRUNC(G114 * (1 + 33.25 / 100), 2)</f>
        <v>1108.1400000000001</v>
      </c>
      <c r="I114" s="12">
        <f t="shared" ref="I114:I119" si="17">TRUNC(F114 * H114, 2)</f>
        <v>5540.7</v>
      </c>
      <c r="J114" s="13">
        <f t="shared" si="9"/>
        <v>2.04998346364432E-3</v>
      </c>
    </row>
    <row r="115" spans="1:10" ht="65.099999999999994" customHeight="1" x14ac:dyDescent="0.2">
      <c r="A115" s="9" t="s">
        <v>328</v>
      </c>
      <c r="B115" s="11" t="s">
        <v>329</v>
      </c>
      <c r="C115" s="9" t="s">
        <v>23</v>
      </c>
      <c r="D115" s="9" t="s">
        <v>330</v>
      </c>
      <c r="E115" s="10" t="s">
        <v>29</v>
      </c>
      <c r="F115" s="11">
        <v>7</v>
      </c>
      <c r="G115" s="12">
        <v>758.41</v>
      </c>
      <c r="H115" s="12">
        <f t="shared" si="16"/>
        <v>1010.58</v>
      </c>
      <c r="I115" s="12">
        <f t="shared" si="17"/>
        <v>7074.06</v>
      </c>
      <c r="J115" s="13">
        <f t="shared" si="9"/>
        <v>2.6173057593494938E-3</v>
      </c>
    </row>
    <row r="116" spans="1:10" ht="65.099999999999994" customHeight="1" x14ac:dyDescent="0.2">
      <c r="A116" s="9" t="s">
        <v>331</v>
      </c>
      <c r="B116" s="11" t="s">
        <v>332</v>
      </c>
      <c r="C116" s="9" t="s">
        <v>23</v>
      </c>
      <c r="D116" s="9" t="s">
        <v>333</v>
      </c>
      <c r="E116" s="10" t="s">
        <v>29</v>
      </c>
      <c r="F116" s="11">
        <v>1</v>
      </c>
      <c r="G116" s="12">
        <v>797.11</v>
      </c>
      <c r="H116" s="12">
        <f t="shared" si="16"/>
        <v>1062.1400000000001</v>
      </c>
      <c r="I116" s="12">
        <f t="shared" si="17"/>
        <v>1062.1400000000001</v>
      </c>
      <c r="J116" s="13">
        <f t="shared" si="9"/>
        <v>3.9297731984680245E-4</v>
      </c>
    </row>
    <row r="117" spans="1:10" ht="65.099999999999994" customHeight="1" x14ac:dyDescent="0.2">
      <c r="A117" s="9" t="s">
        <v>334</v>
      </c>
      <c r="B117" s="11" t="s">
        <v>335</v>
      </c>
      <c r="C117" s="9" t="s">
        <v>23</v>
      </c>
      <c r="D117" s="9" t="s">
        <v>336</v>
      </c>
      <c r="E117" s="10" t="s">
        <v>29</v>
      </c>
      <c r="F117" s="11">
        <v>5</v>
      </c>
      <c r="G117" s="12">
        <v>749.81</v>
      </c>
      <c r="H117" s="12">
        <f t="shared" si="16"/>
        <v>999.12</v>
      </c>
      <c r="I117" s="12">
        <f t="shared" si="17"/>
        <v>4995.6000000000004</v>
      </c>
      <c r="J117" s="13">
        <f t="shared" si="9"/>
        <v>1.8483038949918902E-3</v>
      </c>
    </row>
    <row r="118" spans="1:10" ht="65.099999999999994" customHeight="1" x14ac:dyDescent="0.2">
      <c r="A118" s="9" t="s">
        <v>337</v>
      </c>
      <c r="B118" s="11" t="s">
        <v>338</v>
      </c>
      <c r="C118" s="9" t="s">
        <v>23</v>
      </c>
      <c r="D118" s="9" t="s">
        <v>339</v>
      </c>
      <c r="E118" s="10" t="s">
        <v>29</v>
      </c>
      <c r="F118" s="11">
        <v>1</v>
      </c>
      <c r="G118" s="12">
        <v>569.87</v>
      </c>
      <c r="H118" s="12">
        <f t="shared" si="16"/>
        <v>759.35</v>
      </c>
      <c r="I118" s="12">
        <f t="shared" si="17"/>
        <v>759.35</v>
      </c>
      <c r="J118" s="13">
        <f t="shared" si="9"/>
        <v>2.8094914778246694E-4</v>
      </c>
    </row>
    <row r="119" spans="1:10" ht="51.95" customHeight="1" x14ac:dyDescent="0.2">
      <c r="A119" s="9" t="s">
        <v>340</v>
      </c>
      <c r="B119" s="11" t="s">
        <v>341</v>
      </c>
      <c r="C119" s="9" t="s">
        <v>23</v>
      </c>
      <c r="D119" s="9" t="s">
        <v>342</v>
      </c>
      <c r="E119" s="10" t="s">
        <v>29</v>
      </c>
      <c r="F119" s="11">
        <v>1</v>
      </c>
      <c r="G119" s="12">
        <v>188.78</v>
      </c>
      <c r="H119" s="12">
        <f t="shared" si="16"/>
        <v>251.54</v>
      </c>
      <c r="I119" s="12">
        <f t="shared" si="17"/>
        <v>251.54</v>
      </c>
      <c r="J119" s="13">
        <f t="shared" si="9"/>
        <v>9.3066370755516857E-5</v>
      </c>
    </row>
    <row r="120" spans="1:10" ht="24" customHeight="1" x14ac:dyDescent="0.2">
      <c r="A120" s="5" t="s">
        <v>343</v>
      </c>
      <c r="B120" s="5"/>
      <c r="C120" s="5"/>
      <c r="D120" s="5" t="s">
        <v>344</v>
      </c>
      <c r="E120" s="5"/>
      <c r="F120" s="6"/>
      <c r="G120" s="5"/>
      <c r="H120" s="5"/>
      <c r="I120" s="7">
        <v>9710.17</v>
      </c>
      <c r="J120" s="8">
        <f t="shared" si="9"/>
        <v>3.5926305212653936E-3</v>
      </c>
    </row>
    <row r="121" spans="1:10" ht="26.1" customHeight="1" x14ac:dyDescent="0.2">
      <c r="A121" s="9" t="s">
        <v>345</v>
      </c>
      <c r="B121" s="11" t="s">
        <v>346</v>
      </c>
      <c r="C121" s="9" t="s">
        <v>23</v>
      </c>
      <c r="D121" s="9" t="s">
        <v>347</v>
      </c>
      <c r="E121" s="10" t="s">
        <v>54</v>
      </c>
      <c r="F121" s="11">
        <v>5.9</v>
      </c>
      <c r="G121" s="12">
        <v>22.59</v>
      </c>
      <c r="H121" s="12">
        <f>TRUNC(G121 * (1 + 33.25 / 100), 2)</f>
        <v>30.1</v>
      </c>
      <c r="I121" s="12">
        <f>TRUNC(F121 * H121, 2)</f>
        <v>177.59</v>
      </c>
      <c r="J121" s="13">
        <f t="shared" si="9"/>
        <v>6.5705878915767825E-5</v>
      </c>
    </row>
    <row r="122" spans="1:10" ht="26.1" customHeight="1" x14ac:dyDescent="0.2">
      <c r="A122" s="9" t="s">
        <v>348</v>
      </c>
      <c r="B122" s="11" t="s">
        <v>349</v>
      </c>
      <c r="C122" s="9" t="s">
        <v>23</v>
      </c>
      <c r="D122" s="9" t="s">
        <v>350</v>
      </c>
      <c r="E122" s="10" t="s">
        <v>54</v>
      </c>
      <c r="F122" s="11">
        <v>163.80000000000001</v>
      </c>
      <c r="G122" s="12">
        <v>27.51</v>
      </c>
      <c r="H122" s="12">
        <f>TRUNC(G122 * (1 + 33.25 / 100), 2)</f>
        <v>36.65</v>
      </c>
      <c r="I122" s="12">
        <f>TRUNC(F122 * H122, 2)</f>
        <v>6003.27</v>
      </c>
      <c r="J122" s="13">
        <f t="shared" si="9"/>
        <v>2.2211280574281297E-3</v>
      </c>
    </row>
    <row r="123" spans="1:10" ht="26.1" customHeight="1" x14ac:dyDescent="0.2">
      <c r="A123" s="9" t="s">
        <v>351</v>
      </c>
      <c r="B123" s="11" t="s">
        <v>352</v>
      </c>
      <c r="C123" s="9" t="s">
        <v>23</v>
      </c>
      <c r="D123" s="9" t="s">
        <v>353</v>
      </c>
      <c r="E123" s="10" t="s">
        <v>54</v>
      </c>
      <c r="F123" s="11">
        <v>16.7</v>
      </c>
      <c r="G123" s="12">
        <v>36.380000000000003</v>
      </c>
      <c r="H123" s="12">
        <f>TRUNC(G123 * (1 + 33.25 / 100), 2)</f>
        <v>48.47</v>
      </c>
      <c r="I123" s="12">
        <f>TRUNC(F123 * H123, 2)</f>
        <v>809.44</v>
      </c>
      <c r="J123" s="13">
        <f t="shared" si="9"/>
        <v>2.9948176490556401E-4</v>
      </c>
    </row>
    <row r="124" spans="1:10" ht="26.1" customHeight="1" x14ac:dyDescent="0.2">
      <c r="A124" s="9" t="s">
        <v>354</v>
      </c>
      <c r="B124" s="11" t="s">
        <v>355</v>
      </c>
      <c r="C124" s="9" t="s">
        <v>23</v>
      </c>
      <c r="D124" s="9" t="s">
        <v>356</v>
      </c>
      <c r="E124" s="10" t="s">
        <v>54</v>
      </c>
      <c r="F124" s="11">
        <v>37</v>
      </c>
      <c r="G124" s="12">
        <v>55.17</v>
      </c>
      <c r="H124" s="12">
        <f>TRUNC(G124 * (1 + 33.25 / 100), 2)</f>
        <v>73.510000000000005</v>
      </c>
      <c r="I124" s="12">
        <f>TRUNC(F124 * H124, 2)</f>
        <v>2719.87</v>
      </c>
      <c r="J124" s="13">
        <f t="shared" si="9"/>
        <v>1.0063148200159325E-3</v>
      </c>
    </row>
    <row r="125" spans="1:10" ht="24" customHeight="1" x14ac:dyDescent="0.2">
      <c r="A125" s="5" t="s">
        <v>357</v>
      </c>
      <c r="B125" s="5"/>
      <c r="C125" s="5"/>
      <c r="D125" s="5" t="s">
        <v>358</v>
      </c>
      <c r="E125" s="5"/>
      <c r="F125" s="6"/>
      <c r="G125" s="5"/>
      <c r="H125" s="5"/>
      <c r="I125" s="7">
        <v>11302.74</v>
      </c>
      <c r="J125" s="8">
        <f t="shared" si="9"/>
        <v>4.1818597097607168E-3</v>
      </c>
    </row>
    <row r="126" spans="1:10" ht="26.1" customHeight="1" x14ac:dyDescent="0.2">
      <c r="A126" s="9" t="s">
        <v>359</v>
      </c>
      <c r="B126" s="11" t="s">
        <v>360</v>
      </c>
      <c r="C126" s="9" t="s">
        <v>23</v>
      </c>
      <c r="D126" s="9" t="s">
        <v>361</v>
      </c>
      <c r="E126" s="10" t="s">
        <v>54</v>
      </c>
      <c r="F126" s="11">
        <v>70.2</v>
      </c>
      <c r="G126" s="12">
        <v>37.9</v>
      </c>
      <c r="H126" s="12">
        <f>TRUNC(G126 * (1 + 33.25 / 100), 2)</f>
        <v>50.5</v>
      </c>
      <c r="I126" s="12">
        <f>TRUNC(F126 * H126, 2)</f>
        <v>3545.1</v>
      </c>
      <c r="J126" s="13">
        <f t="shared" si="9"/>
        <v>1.3116386696564474E-3</v>
      </c>
    </row>
    <row r="127" spans="1:10" ht="26.1" customHeight="1" x14ac:dyDescent="0.2">
      <c r="A127" s="9" t="s">
        <v>362</v>
      </c>
      <c r="B127" s="11" t="s">
        <v>363</v>
      </c>
      <c r="C127" s="9" t="s">
        <v>23</v>
      </c>
      <c r="D127" s="9" t="s">
        <v>364</v>
      </c>
      <c r="E127" s="10" t="s">
        <v>54</v>
      </c>
      <c r="F127" s="11">
        <v>43.3</v>
      </c>
      <c r="G127" s="12">
        <v>48.67</v>
      </c>
      <c r="H127" s="12">
        <f>TRUNC(G127 * (1 + 33.25 / 100), 2)</f>
        <v>64.849999999999994</v>
      </c>
      <c r="I127" s="12">
        <f>TRUNC(F127 * H127, 2)</f>
        <v>2808</v>
      </c>
      <c r="J127" s="13">
        <f t="shared" si="9"/>
        <v>1.0389217185397604E-3</v>
      </c>
    </row>
    <row r="128" spans="1:10" ht="26.1" customHeight="1" x14ac:dyDescent="0.2">
      <c r="A128" s="9" t="s">
        <v>365</v>
      </c>
      <c r="B128" s="11" t="s">
        <v>366</v>
      </c>
      <c r="C128" s="9" t="s">
        <v>23</v>
      </c>
      <c r="D128" s="9" t="s">
        <v>367</v>
      </c>
      <c r="E128" s="10" t="s">
        <v>54</v>
      </c>
      <c r="F128" s="11">
        <v>16.3</v>
      </c>
      <c r="G128" s="12">
        <v>70.709999999999994</v>
      </c>
      <c r="H128" s="12">
        <f>TRUNC(G128 * (1 + 33.25 / 100), 2)</f>
        <v>94.22</v>
      </c>
      <c r="I128" s="12">
        <f>TRUNC(F128 * H128, 2)</f>
        <v>1535.78</v>
      </c>
      <c r="J128" s="13">
        <f t="shared" si="9"/>
        <v>5.6821766271331672E-4</v>
      </c>
    </row>
    <row r="129" spans="1:10" ht="26.1" customHeight="1" x14ac:dyDescent="0.2">
      <c r="A129" s="9" t="s">
        <v>368</v>
      </c>
      <c r="B129" s="11" t="s">
        <v>369</v>
      </c>
      <c r="C129" s="9" t="s">
        <v>23</v>
      </c>
      <c r="D129" s="9" t="s">
        <v>370</v>
      </c>
      <c r="E129" s="10" t="s">
        <v>54</v>
      </c>
      <c r="F129" s="11">
        <v>18.399999999999999</v>
      </c>
      <c r="G129" s="12">
        <v>84.44</v>
      </c>
      <c r="H129" s="12">
        <f>TRUNC(G129 * (1 + 33.25 / 100), 2)</f>
        <v>112.51</v>
      </c>
      <c r="I129" s="12">
        <f>TRUNC(F129 * H129, 2)</f>
        <v>2070.1799999999998</v>
      </c>
      <c r="J129" s="13">
        <f t="shared" si="9"/>
        <v>7.6593837723883226E-4</v>
      </c>
    </row>
    <row r="130" spans="1:10" ht="26.1" customHeight="1" x14ac:dyDescent="0.2">
      <c r="A130" s="9" t="s">
        <v>371</v>
      </c>
      <c r="B130" s="11" t="s">
        <v>372</v>
      </c>
      <c r="C130" s="9" t="s">
        <v>23</v>
      </c>
      <c r="D130" s="9" t="s">
        <v>373</v>
      </c>
      <c r="E130" s="10" t="s">
        <v>54</v>
      </c>
      <c r="F130" s="11">
        <v>8.3000000000000007</v>
      </c>
      <c r="G130" s="12">
        <v>121.5</v>
      </c>
      <c r="H130" s="12">
        <f>TRUNC(G130 * (1 + 33.25 / 100), 2)</f>
        <v>161.88999999999999</v>
      </c>
      <c r="I130" s="12">
        <f>TRUNC(F130 * H130, 2)</f>
        <v>1343.68</v>
      </c>
      <c r="J130" s="13">
        <f t="shared" si="9"/>
        <v>4.9714328161235943E-4</v>
      </c>
    </row>
    <row r="131" spans="1:10" ht="24" customHeight="1" x14ac:dyDescent="0.2">
      <c r="A131" s="5" t="s">
        <v>374</v>
      </c>
      <c r="B131" s="5"/>
      <c r="C131" s="5"/>
      <c r="D131" s="5" t="s">
        <v>375</v>
      </c>
      <c r="E131" s="5"/>
      <c r="F131" s="6"/>
      <c r="G131" s="5"/>
      <c r="H131" s="5"/>
      <c r="I131" s="7">
        <v>2794.51</v>
      </c>
      <c r="J131" s="8">
        <f t="shared" si="9"/>
        <v>1.0339306024489126E-3</v>
      </c>
    </row>
    <row r="132" spans="1:10" ht="26.1" customHeight="1" x14ac:dyDescent="0.2">
      <c r="A132" s="9" t="s">
        <v>376</v>
      </c>
      <c r="B132" s="11" t="s">
        <v>377</v>
      </c>
      <c r="C132" s="9" t="s">
        <v>124</v>
      </c>
      <c r="D132" s="9" t="s">
        <v>378</v>
      </c>
      <c r="E132" s="10" t="s">
        <v>29</v>
      </c>
      <c r="F132" s="11">
        <v>5</v>
      </c>
      <c r="G132" s="12">
        <v>96.78</v>
      </c>
      <c r="H132" s="12">
        <f t="shared" ref="H132:H143" si="18">TRUNC(G132 * (1 + 33.25 / 100), 2)</f>
        <v>128.94999999999999</v>
      </c>
      <c r="I132" s="12">
        <f t="shared" ref="I132:I143" si="19">TRUNC(F132 * H132, 2)</f>
        <v>644.75</v>
      </c>
      <c r="J132" s="13">
        <f t="shared" si="9"/>
        <v>2.3854871012411345E-4</v>
      </c>
    </row>
    <row r="133" spans="1:10" ht="26.1" customHeight="1" x14ac:dyDescent="0.2">
      <c r="A133" s="9" t="s">
        <v>379</v>
      </c>
      <c r="B133" s="11" t="s">
        <v>380</v>
      </c>
      <c r="C133" s="9" t="s">
        <v>124</v>
      </c>
      <c r="D133" s="9" t="s">
        <v>381</v>
      </c>
      <c r="E133" s="10" t="s">
        <v>29</v>
      </c>
      <c r="F133" s="11">
        <v>5</v>
      </c>
      <c r="G133" s="12">
        <v>128.68</v>
      </c>
      <c r="H133" s="12">
        <f t="shared" si="18"/>
        <v>171.46</v>
      </c>
      <c r="I133" s="12">
        <f t="shared" si="19"/>
        <v>857.3</v>
      </c>
      <c r="J133" s="13">
        <f t="shared" ref="J133:J196" si="20">I133 / 2702802.29</f>
        <v>3.1718931243024807E-4</v>
      </c>
    </row>
    <row r="134" spans="1:10" ht="24" customHeight="1" x14ac:dyDescent="0.2">
      <c r="A134" s="9" t="s">
        <v>382</v>
      </c>
      <c r="B134" s="11" t="s">
        <v>383</v>
      </c>
      <c r="C134" s="9" t="s">
        <v>124</v>
      </c>
      <c r="D134" s="9" t="s">
        <v>384</v>
      </c>
      <c r="E134" s="10" t="s">
        <v>29</v>
      </c>
      <c r="F134" s="11">
        <v>2</v>
      </c>
      <c r="G134" s="12">
        <v>68.11</v>
      </c>
      <c r="H134" s="12">
        <f t="shared" si="18"/>
        <v>90.75</v>
      </c>
      <c r="I134" s="12">
        <f t="shared" si="19"/>
        <v>181.5</v>
      </c>
      <c r="J134" s="13">
        <f t="shared" si="20"/>
        <v>6.7152525610743064E-5</v>
      </c>
    </row>
    <row r="135" spans="1:10" ht="26.1" customHeight="1" x14ac:dyDescent="0.2">
      <c r="A135" s="9" t="s">
        <v>385</v>
      </c>
      <c r="B135" s="11" t="s">
        <v>386</v>
      </c>
      <c r="C135" s="9" t="s">
        <v>124</v>
      </c>
      <c r="D135" s="9" t="s">
        <v>387</v>
      </c>
      <c r="E135" s="10" t="s">
        <v>29</v>
      </c>
      <c r="F135" s="11">
        <v>2</v>
      </c>
      <c r="G135" s="12">
        <v>79.34</v>
      </c>
      <c r="H135" s="12">
        <f t="shared" si="18"/>
        <v>105.72</v>
      </c>
      <c r="I135" s="12">
        <f t="shared" si="19"/>
        <v>211.44</v>
      </c>
      <c r="J135" s="13">
        <f t="shared" si="20"/>
        <v>7.8229917438763156E-5</v>
      </c>
    </row>
    <row r="136" spans="1:10" ht="26.1" customHeight="1" x14ac:dyDescent="0.2">
      <c r="A136" s="9" t="s">
        <v>388</v>
      </c>
      <c r="B136" s="11" t="s">
        <v>389</v>
      </c>
      <c r="C136" s="9" t="s">
        <v>124</v>
      </c>
      <c r="D136" s="9" t="s">
        <v>390</v>
      </c>
      <c r="E136" s="10" t="s">
        <v>29</v>
      </c>
      <c r="F136" s="11">
        <v>2</v>
      </c>
      <c r="G136" s="12">
        <v>18.57</v>
      </c>
      <c r="H136" s="12">
        <f t="shared" si="18"/>
        <v>24.74</v>
      </c>
      <c r="I136" s="12">
        <f t="shared" si="19"/>
        <v>49.48</v>
      </c>
      <c r="J136" s="13">
        <f t="shared" si="20"/>
        <v>1.8306925439226262E-5</v>
      </c>
    </row>
    <row r="137" spans="1:10" ht="26.1" customHeight="1" x14ac:dyDescent="0.2">
      <c r="A137" s="9" t="s">
        <v>391</v>
      </c>
      <c r="B137" s="11" t="s">
        <v>392</v>
      </c>
      <c r="C137" s="9" t="s">
        <v>124</v>
      </c>
      <c r="D137" s="9" t="s">
        <v>393</v>
      </c>
      <c r="E137" s="10" t="s">
        <v>29</v>
      </c>
      <c r="F137" s="11">
        <v>2</v>
      </c>
      <c r="G137" s="12">
        <v>31.61</v>
      </c>
      <c r="H137" s="12">
        <f t="shared" si="18"/>
        <v>42.12</v>
      </c>
      <c r="I137" s="12">
        <f t="shared" si="19"/>
        <v>84.24</v>
      </c>
      <c r="J137" s="13">
        <f t="shared" si="20"/>
        <v>3.116765155619281E-5</v>
      </c>
    </row>
    <row r="138" spans="1:10" ht="26.1" customHeight="1" x14ac:dyDescent="0.2">
      <c r="A138" s="9" t="s">
        <v>394</v>
      </c>
      <c r="B138" s="11" t="s">
        <v>395</v>
      </c>
      <c r="C138" s="9" t="s">
        <v>136</v>
      </c>
      <c r="D138" s="9" t="s">
        <v>396</v>
      </c>
      <c r="E138" s="10" t="s">
        <v>397</v>
      </c>
      <c r="F138" s="11">
        <v>1</v>
      </c>
      <c r="G138" s="12">
        <v>119.02</v>
      </c>
      <c r="H138" s="12">
        <f t="shared" si="18"/>
        <v>158.59</v>
      </c>
      <c r="I138" s="12">
        <f t="shared" si="19"/>
        <v>158.59</v>
      </c>
      <c r="J138" s="13">
        <f t="shared" si="20"/>
        <v>5.8676137942742385E-5</v>
      </c>
    </row>
    <row r="139" spans="1:10" ht="24" customHeight="1" x14ac:dyDescent="0.2">
      <c r="A139" s="9" t="s">
        <v>398</v>
      </c>
      <c r="B139" s="11" t="s">
        <v>399</v>
      </c>
      <c r="C139" s="9" t="s">
        <v>23</v>
      </c>
      <c r="D139" s="9" t="s">
        <v>400</v>
      </c>
      <c r="E139" s="10" t="s">
        <v>29</v>
      </c>
      <c r="F139" s="11">
        <v>1</v>
      </c>
      <c r="G139" s="12">
        <v>102.75</v>
      </c>
      <c r="H139" s="12">
        <f t="shared" si="18"/>
        <v>136.91</v>
      </c>
      <c r="I139" s="12">
        <f t="shared" si="19"/>
        <v>136.91</v>
      </c>
      <c r="J139" s="13">
        <f t="shared" si="20"/>
        <v>5.0654833506153345E-5</v>
      </c>
    </row>
    <row r="140" spans="1:10" ht="26.1" customHeight="1" x14ac:dyDescent="0.2">
      <c r="A140" s="9" t="s">
        <v>401</v>
      </c>
      <c r="B140" s="11" t="s">
        <v>402</v>
      </c>
      <c r="C140" s="9" t="s">
        <v>23</v>
      </c>
      <c r="D140" s="9" t="s">
        <v>403</v>
      </c>
      <c r="E140" s="10" t="s">
        <v>29</v>
      </c>
      <c r="F140" s="11">
        <v>1</v>
      </c>
      <c r="G140" s="12">
        <v>20.9</v>
      </c>
      <c r="H140" s="12">
        <f t="shared" si="18"/>
        <v>27.84</v>
      </c>
      <c r="I140" s="12">
        <f t="shared" si="19"/>
        <v>27.84</v>
      </c>
      <c r="J140" s="13">
        <f t="shared" si="20"/>
        <v>1.0300420457317283E-5</v>
      </c>
    </row>
    <row r="141" spans="1:10" ht="26.1" customHeight="1" x14ac:dyDescent="0.2">
      <c r="A141" s="9" t="s">
        <v>404</v>
      </c>
      <c r="B141" s="11" t="s">
        <v>405</v>
      </c>
      <c r="C141" s="9" t="s">
        <v>23</v>
      </c>
      <c r="D141" s="9" t="s">
        <v>406</v>
      </c>
      <c r="E141" s="10" t="s">
        <v>29</v>
      </c>
      <c r="F141" s="11">
        <v>5</v>
      </c>
      <c r="G141" s="12">
        <v>31.49</v>
      </c>
      <c r="H141" s="12">
        <f t="shared" si="18"/>
        <v>41.96</v>
      </c>
      <c r="I141" s="12">
        <f t="shared" si="19"/>
        <v>209.8</v>
      </c>
      <c r="J141" s="13">
        <f t="shared" si="20"/>
        <v>7.7623139796880966E-5</v>
      </c>
    </row>
    <row r="142" spans="1:10" ht="26.1" customHeight="1" x14ac:dyDescent="0.2">
      <c r="A142" s="9" t="s">
        <v>407</v>
      </c>
      <c r="B142" s="11" t="s">
        <v>408</v>
      </c>
      <c r="C142" s="9" t="s">
        <v>23</v>
      </c>
      <c r="D142" s="9" t="s">
        <v>409</v>
      </c>
      <c r="E142" s="10" t="s">
        <v>29</v>
      </c>
      <c r="F142" s="11">
        <v>2</v>
      </c>
      <c r="G142" s="12">
        <v>40.840000000000003</v>
      </c>
      <c r="H142" s="12">
        <f t="shared" si="18"/>
        <v>54.41</v>
      </c>
      <c r="I142" s="12">
        <f t="shared" si="19"/>
        <v>108.82</v>
      </c>
      <c r="J142" s="13">
        <f t="shared" si="20"/>
        <v>4.026191645708573E-5</v>
      </c>
    </row>
    <row r="143" spans="1:10" ht="26.1" customHeight="1" x14ac:dyDescent="0.2">
      <c r="A143" s="9" t="s">
        <v>410</v>
      </c>
      <c r="B143" s="11" t="s">
        <v>411</v>
      </c>
      <c r="C143" s="9" t="s">
        <v>124</v>
      </c>
      <c r="D143" s="9" t="s">
        <v>412</v>
      </c>
      <c r="E143" s="10" t="s">
        <v>29</v>
      </c>
      <c r="F143" s="11">
        <v>2</v>
      </c>
      <c r="G143" s="12">
        <v>46.47</v>
      </c>
      <c r="H143" s="12">
        <f t="shared" si="18"/>
        <v>61.92</v>
      </c>
      <c r="I143" s="12">
        <f t="shared" si="19"/>
        <v>123.84</v>
      </c>
      <c r="J143" s="13">
        <f t="shared" si="20"/>
        <v>4.5819111689445849E-5</v>
      </c>
    </row>
    <row r="144" spans="1:10" ht="24" customHeight="1" x14ac:dyDescent="0.2">
      <c r="A144" s="5" t="s">
        <v>413</v>
      </c>
      <c r="B144" s="5"/>
      <c r="C144" s="5"/>
      <c r="D144" s="5" t="s">
        <v>414</v>
      </c>
      <c r="E144" s="5"/>
      <c r="F144" s="6"/>
      <c r="G144" s="5"/>
      <c r="H144" s="5"/>
      <c r="I144" s="7">
        <v>136372.17000000001</v>
      </c>
      <c r="J144" s="8">
        <f t="shared" si="20"/>
        <v>5.0455843738389024E-2</v>
      </c>
    </row>
    <row r="145" spans="1:10" ht="24" customHeight="1" x14ac:dyDescent="0.2">
      <c r="A145" s="5" t="s">
        <v>415</v>
      </c>
      <c r="B145" s="5"/>
      <c r="C145" s="5"/>
      <c r="D145" s="5" t="s">
        <v>324</v>
      </c>
      <c r="E145" s="5"/>
      <c r="F145" s="6"/>
      <c r="G145" s="5"/>
      <c r="H145" s="5"/>
      <c r="I145" s="7">
        <v>9600</v>
      </c>
      <c r="J145" s="8">
        <f t="shared" si="20"/>
        <v>3.5518691232128562E-3</v>
      </c>
    </row>
    <row r="146" spans="1:10" ht="26.1" customHeight="1" x14ac:dyDescent="0.2">
      <c r="A146" s="9" t="s">
        <v>416</v>
      </c>
      <c r="B146" s="11" t="s">
        <v>417</v>
      </c>
      <c r="C146" s="9" t="s">
        <v>23</v>
      </c>
      <c r="D146" s="9" t="s">
        <v>418</v>
      </c>
      <c r="E146" s="10" t="s">
        <v>29</v>
      </c>
      <c r="F146" s="11">
        <v>146</v>
      </c>
      <c r="G146" s="12">
        <v>9.06</v>
      </c>
      <c r="H146" s="12">
        <f t="shared" ref="H146:H152" si="21">TRUNC(G146 * (1 + 33.25 / 100), 2)</f>
        <v>12.07</v>
      </c>
      <c r="I146" s="12">
        <f t="shared" ref="I146:I152" si="22">TRUNC(F146 * H146, 2)</f>
        <v>1762.22</v>
      </c>
      <c r="J146" s="13">
        <f t="shared" si="20"/>
        <v>6.5199737565709991E-4</v>
      </c>
    </row>
    <row r="147" spans="1:10" ht="26.1" customHeight="1" x14ac:dyDescent="0.2">
      <c r="A147" s="9" t="s">
        <v>419</v>
      </c>
      <c r="B147" s="11" t="s">
        <v>420</v>
      </c>
      <c r="C147" s="9" t="s">
        <v>23</v>
      </c>
      <c r="D147" s="9" t="s">
        <v>421</v>
      </c>
      <c r="E147" s="10" t="s">
        <v>29</v>
      </c>
      <c r="F147" s="11">
        <v>21</v>
      </c>
      <c r="G147" s="12">
        <v>14.46</v>
      </c>
      <c r="H147" s="12">
        <f t="shared" si="21"/>
        <v>19.260000000000002</v>
      </c>
      <c r="I147" s="12">
        <f t="shared" si="22"/>
        <v>404.46</v>
      </c>
      <c r="J147" s="13">
        <f t="shared" si="20"/>
        <v>1.4964468599736164E-4</v>
      </c>
    </row>
    <row r="148" spans="1:10" ht="26.1" customHeight="1" x14ac:dyDescent="0.2">
      <c r="A148" s="9" t="s">
        <v>422</v>
      </c>
      <c r="B148" s="11" t="s">
        <v>423</v>
      </c>
      <c r="C148" s="9" t="s">
        <v>124</v>
      </c>
      <c r="D148" s="9" t="s">
        <v>424</v>
      </c>
      <c r="E148" s="10" t="s">
        <v>29</v>
      </c>
      <c r="F148" s="11">
        <v>2</v>
      </c>
      <c r="G148" s="12">
        <v>39.26</v>
      </c>
      <c r="H148" s="12">
        <f t="shared" si="21"/>
        <v>52.31</v>
      </c>
      <c r="I148" s="12">
        <f t="shared" si="22"/>
        <v>104.62</v>
      </c>
      <c r="J148" s="13">
        <f t="shared" si="20"/>
        <v>3.8707973715680108E-5</v>
      </c>
    </row>
    <row r="149" spans="1:10" ht="39" customHeight="1" x14ac:dyDescent="0.2">
      <c r="A149" s="9" t="s">
        <v>425</v>
      </c>
      <c r="B149" s="11" t="s">
        <v>426</v>
      </c>
      <c r="C149" s="9" t="s">
        <v>124</v>
      </c>
      <c r="D149" s="9" t="s">
        <v>427</v>
      </c>
      <c r="E149" s="10" t="s">
        <v>29</v>
      </c>
      <c r="F149" s="11">
        <v>116</v>
      </c>
      <c r="G149" s="12">
        <v>40.32</v>
      </c>
      <c r="H149" s="12">
        <f t="shared" si="21"/>
        <v>53.72</v>
      </c>
      <c r="I149" s="12">
        <f t="shared" si="22"/>
        <v>6231.52</v>
      </c>
      <c r="J149" s="13">
        <f t="shared" si="20"/>
        <v>2.3055774456961853E-3</v>
      </c>
    </row>
    <row r="150" spans="1:10" ht="26.1" customHeight="1" x14ac:dyDescent="0.2">
      <c r="A150" s="9" t="s">
        <v>428</v>
      </c>
      <c r="B150" s="11" t="s">
        <v>429</v>
      </c>
      <c r="C150" s="9" t="s">
        <v>23</v>
      </c>
      <c r="D150" s="9" t="s">
        <v>430</v>
      </c>
      <c r="E150" s="10" t="s">
        <v>29</v>
      </c>
      <c r="F150" s="11">
        <v>1</v>
      </c>
      <c r="G150" s="12">
        <v>108.22</v>
      </c>
      <c r="H150" s="12">
        <f t="shared" si="21"/>
        <v>144.19999999999999</v>
      </c>
      <c r="I150" s="12">
        <f t="shared" si="22"/>
        <v>144.19999999999999</v>
      </c>
      <c r="J150" s="13">
        <f t="shared" si="20"/>
        <v>5.3352034121593104E-5</v>
      </c>
    </row>
    <row r="151" spans="1:10" ht="26.1" customHeight="1" x14ac:dyDescent="0.2">
      <c r="A151" s="9" t="s">
        <v>431</v>
      </c>
      <c r="B151" s="11" t="s">
        <v>432</v>
      </c>
      <c r="C151" s="9" t="s">
        <v>23</v>
      </c>
      <c r="D151" s="9" t="s">
        <v>433</v>
      </c>
      <c r="E151" s="10" t="s">
        <v>29</v>
      </c>
      <c r="F151" s="11">
        <v>2</v>
      </c>
      <c r="G151" s="12">
        <v>226.5</v>
      </c>
      <c r="H151" s="12">
        <f t="shared" si="21"/>
        <v>301.81</v>
      </c>
      <c r="I151" s="12">
        <f t="shared" si="22"/>
        <v>603.62</v>
      </c>
      <c r="J151" s="13">
        <f t="shared" si="20"/>
        <v>2.2333117084934837E-4</v>
      </c>
    </row>
    <row r="152" spans="1:10" ht="51.95" customHeight="1" x14ac:dyDescent="0.2">
      <c r="A152" s="9" t="s">
        <v>434</v>
      </c>
      <c r="B152" s="11" t="s">
        <v>435</v>
      </c>
      <c r="C152" s="9" t="s">
        <v>23</v>
      </c>
      <c r="D152" s="9" t="s">
        <v>436</v>
      </c>
      <c r="E152" s="10" t="s">
        <v>29</v>
      </c>
      <c r="F152" s="11">
        <v>1</v>
      </c>
      <c r="G152" s="12">
        <v>262.19</v>
      </c>
      <c r="H152" s="12">
        <f t="shared" si="21"/>
        <v>349.36</v>
      </c>
      <c r="I152" s="12">
        <f t="shared" si="22"/>
        <v>349.36</v>
      </c>
      <c r="J152" s="13">
        <f t="shared" si="20"/>
        <v>1.2925843717558787E-4</v>
      </c>
    </row>
    <row r="153" spans="1:10" ht="24" customHeight="1" x14ac:dyDescent="0.2">
      <c r="A153" s="5" t="s">
        <v>437</v>
      </c>
      <c r="B153" s="5"/>
      <c r="C153" s="5"/>
      <c r="D153" s="5" t="s">
        <v>438</v>
      </c>
      <c r="E153" s="5"/>
      <c r="F153" s="6"/>
      <c r="G153" s="5"/>
      <c r="H153" s="5"/>
      <c r="I153" s="7">
        <v>29198.46</v>
      </c>
      <c r="J153" s="8">
        <f t="shared" si="20"/>
        <v>1.0803032137433922E-2</v>
      </c>
    </row>
    <row r="154" spans="1:10" ht="26.1" customHeight="1" x14ac:dyDescent="0.2">
      <c r="A154" s="9" t="s">
        <v>439</v>
      </c>
      <c r="B154" s="11" t="s">
        <v>440</v>
      </c>
      <c r="C154" s="9" t="s">
        <v>23</v>
      </c>
      <c r="D154" s="9" t="s">
        <v>441</v>
      </c>
      <c r="E154" s="10" t="s">
        <v>54</v>
      </c>
      <c r="F154" s="11">
        <v>617</v>
      </c>
      <c r="G154" s="12">
        <v>16.920000000000002</v>
      </c>
      <c r="H154" s="12">
        <f t="shared" ref="H154:H162" si="23">TRUNC(G154 * (1 + 33.25 / 100), 2)</f>
        <v>22.54</v>
      </c>
      <c r="I154" s="12">
        <f t="shared" ref="I154:I162" si="24">TRUNC(F154 * H154, 2)</f>
        <v>13907.18</v>
      </c>
      <c r="J154" s="13">
        <f t="shared" si="20"/>
        <v>5.1454670034336847E-3</v>
      </c>
    </row>
    <row r="155" spans="1:10" ht="26.1" customHeight="1" x14ac:dyDescent="0.2">
      <c r="A155" s="9" t="s">
        <v>442</v>
      </c>
      <c r="B155" s="11" t="s">
        <v>443</v>
      </c>
      <c r="C155" s="9" t="s">
        <v>23</v>
      </c>
      <c r="D155" s="9" t="s">
        <v>444</v>
      </c>
      <c r="E155" s="10" t="s">
        <v>54</v>
      </c>
      <c r="F155" s="11">
        <v>92</v>
      </c>
      <c r="G155" s="12">
        <v>24.77</v>
      </c>
      <c r="H155" s="12">
        <f t="shared" si="23"/>
        <v>33</v>
      </c>
      <c r="I155" s="12">
        <f t="shared" si="24"/>
        <v>3036</v>
      </c>
      <c r="J155" s="13">
        <f t="shared" si="20"/>
        <v>1.1232786102160657E-3</v>
      </c>
    </row>
    <row r="156" spans="1:10" ht="51.95" customHeight="1" x14ac:dyDescent="0.2">
      <c r="A156" s="9" t="s">
        <v>445</v>
      </c>
      <c r="B156" s="11" t="s">
        <v>446</v>
      </c>
      <c r="C156" s="9" t="s">
        <v>23</v>
      </c>
      <c r="D156" s="9" t="s">
        <v>447</v>
      </c>
      <c r="E156" s="10" t="s">
        <v>29</v>
      </c>
      <c r="F156" s="11">
        <v>175</v>
      </c>
      <c r="G156" s="12">
        <v>31.92</v>
      </c>
      <c r="H156" s="12">
        <f t="shared" si="23"/>
        <v>42.53</v>
      </c>
      <c r="I156" s="12">
        <f t="shared" si="24"/>
        <v>7442.75</v>
      </c>
      <c r="J156" s="13">
        <f t="shared" si="20"/>
        <v>2.7537160329992173E-3</v>
      </c>
    </row>
    <row r="157" spans="1:10" ht="26.1" customHeight="1" x14ac:dyDescent="0.2">
      <c r="A157" s="9" t="s">
        <v>448</v>
      </c>
      <c r="B157" s="11" t="s">
        <v>449</v>
      </c>
      <c r="C157" s="9" t="s">
        <v>23</v>
      </c>
      <c r="D157" s="9" t="s">
        <v>450</v>
      </c>
      <c r="E157" s="10" t="s">
        <v>54</v>
      </c>
      <c r="F157" s="11">
        <v>16</v>
      </c>
      <c r="G157" s="12">
        <v>21.81</v>
      </c>
      <c r="H157" s="12">
        <f t="shared" si="23"/>
        <v>29.06</v>
      </c>
      <c r="I157" s="12">
        <f t="shared" si="24"/>
        <v>464.96</v>
      </c>
      <c r="J157" s="13">
        <f t="shared" si="20"/>
        <v>1.7202886120094266E-4</v>
      </c>
    </row>
    <row r="158" spans="1:10" ht="26.1" customHeight="1" x14ac:dyDescent="0.2">
      <c r="A158" s="9" t="s">
        <v>451</v>
      </c>
      <c r="B158" s="11" t="s">
        <v>452</v>
      </c>
      <c r="C158" s="9" t="s">
        <v>23</v>
      </c>
      <c r="D158" s="9" t="s">
        <v>453</v>
      </c>
      <c r="E158" s="10" t="s">
        <v>54</v>
      </c>
      <c r="F158" s="11">
        <v>42</v>
      </c>
      <c r="G158" s="12">
        <v>25.98</v>
      </c>
      <c r="H158" s="12">
        <f t="shared" si="23"/>
        <v>34.61</v>
      </c>
      <c r="I158" s="12">
        <f t="shared" si="24"/>
        <v>1453.62</v>
      </c>
      <c r="J158" s="13">
        <f t="shared" si="20"/>
        <v>5.3781958280048662E-4</v>
      </c>
    </row>
    <row r="159" spans="1:10" ht="26.1" customHeight="1" x14ac:dyDescent="0.2">
      <c r="A159" s="9" t="s">
        <v>454</v>
      </c>
      <c r="B159" s="11" t="s">
        <v>455</v>
      </c>
      <c r="C159" s="9" t="s">
        <v>23</v>
      </c>
      <c r="D159" s="9" t="s">
        <v>456</v>
      </c>
      <c r="E159" s="10" t="s">
        <v>54</v>
      </c>
      <c r="F159" s="11">
        <v>10</v>
      </c>
      <c r="G159" s="12">
        <v>41.64</v>
      </c>
      <c r="H159" s="12">
        <f t="shared" si="23"/>
        <v>55.48</v>
      </c>
      <c r="I159" s="12">
        <f t="shared" si="24"/>
        <v>554.79999999999995</v>
      </c>
      <c r="J159" s="13">
        <f t="shared" si="20"/>
        <v>2.0526843641234296E-4</v>
      </c>
    </row>
    <row r="160" spans="1:10" ht="24" customHeight="1" x14ac:dyDescent="0.2">
      <c r="A160" s="9" t="s">
        <v>457</v>
      </c>
      <c r="B160" s="11" t="s">
        <v>458</v>
      </c>
      <c r="C160" s="9" t="s">
        <v>23</v>
      </c>
      <c r="D160" s="9" t="s">
        <v>459</v>
      </c>
      <c r="E160" s="10" t="s">
        <v>29</v>
      </c>
      <c r="F160" s="11">
        <v>27</v>
      </c>
      <c r="G160" s="12">
        <v>10.68</v>
      </c>
      <c r="H160" s="12">
        <f t="shared" si="23"/>
        <v>14.23</v>
      </c>
      <c r="I160" s="12">
        <f t="shared" si="24"/>
        <v>384.21</v>
      </c>
      <c r="J160" s="13">
        <f t="shared" si="20"/>
        <v>1.4215246206558452E-4</v>
      </c>
    </row>
    <row r="161" spans="1:10" ht="26.1" customHeight="1" x14ac:dyDescent="0.2">
      <c r="A161" s="9" t="s">
        <v>460</v>
      </c>
      <c r="B161" s="11" t="s">
        <v>461</v>
      </c>
      <c r="C161" s="9" t="s">
        <v>124</v>
      </c>
      <c r="D161" s="9" t="s">
        <v>462</v>
      </c>
      <c r="E161" s="10" t="s">
        <v>54</v>
      </c>
      <c r="F161" s="11">
        <v>26</v>
      </c>
      <c r="G161" s="12">
        <v>28.13</v>
      </c>
      <c r="H161" s="12">
        <f t="shared" si="23"/>
        <v>37.479999999999997</v>
      </c>
      <c r="I161" s="12">
        <f t="shared" si="24"/>
        <v>974.48</v>
      </c>
      <c r="J161" s="13">
        <f t="shared" si="20"/>
        <v>3.6054431491546504E-4</v>
      </c>
    </row>
    <row r="162" spans="1:10" ht="65.099999999999994" customHeight="1" x14ac:dyDescent="0.2">
      <c r="A162" s="9" t="s">
        <v>463</v>
      </c>
      <c r="B162" s="11" t="s">
        <v>464</v>
      </c>
      <c r="C162" s="9" t="s">
        <v>124</v>
      </c>
      <c r="D162" s="9" t="s">
        <v>465</v>
      </c>
      <c r="E162" s="10" t="s">
        <v>29</v>
      </c>
      <c r="F162" s="11">
        <v>18</v>
      </c>
      <c r="G162" s="12">
        <v>40.880000000000003</v>
      </c>
      <c r="H162" s="12">
        <f t="shared" si="23"/>
        <v>54.47</v>
      </c>
      <c r="I162" s="12">
        <f t="shared" si="24"/>
        <v>980.46</v>
      </c>
      <c r="J162" s="13">
        <f t="shared" si="20"/>
        <v>3.6275683339013305E-4</v>
      </c>
    </row>
    <row r="163" spans="1:10" ht="24" customHeight="1" x14ac:dyDescent="0.2">
      <c r="A163" s="5" t="s">
        <v>466</v>
      </c>
      <c r="B163" s="5"/>
      <c r="C163" s="5"/>
      <c r="D163" s="5" t="s">
        <v>467</v>
      </c>
      <c r="E163" s="5"/>
      <c r="F163" s="6"/>
      <c r="G163" s="5"/>
      <c r="H163" s="5"/>
      <c r="I163" s="7">
        <v>12389.82</v>
      </c>
      <c r="J163" s="8">
        <f t="shared" si="20"/>
        <v>4.5840644896005325E-3</v>
      </c>
    </row>
    <row r="164" spans="1:10" ht="51.95" customHeight="1" x14ac:dyDescent="0.2">
      <c r="A164" s="9" t="s">
        <v>468</v>
      </c>
      <c r="B164" s="11" t="s">
        <v>469</v>
      </c>
      <c r="C164" s="9" t="s">
        <v>23</v>
      </c>
      <c r="D164" s="9" t="s">
        <v>470</v>
      </c>
      <c r="E164" s="10" t="s">
        <v>29</v>
      </c>
      <c r="F164" s="11">
        <v>2</v>
      </c>
      <c r="G164" s="12">
        <v>1599.97</v>
      </c>
      <c r="H164" s="12">
        <f>TRUNC(G164 * (1 + 33.25 / 100), 2)</f>
        <v>2131.96</v>
      </c>
      <c r="I164" s="12">
        <f>TRUNC(F164 * H164, 2)</f>
        <v>4263.92</v>
      </c>
      <c r="J164" s="13">
        <f t="shared" si="20"/>
        <v>1.5775922699843503E-3</v>
      </c>
    </row>
    <row r="165" spans="1:10" ht="65.099999999999994" customHeight="1" x14ac:dyDescent="0.2">
      <c r="A165" s="9" t="s">
        <v>471</v>
      </c>
      <c r="B165" s="11" t="s">
        <v>472</v>
      </c>
      <c r="C165" s="9" t="s">
        <v>23</v>
      </c>
      <c r="D165" s="9" t="s">
        <v>473</v>
      </c>
      <c r="E165" s="10" t="s">
        <v>29</v>
      </c>
      <c r="F165" s="11">
        <v>1</v>
      </c>
      <c r="G165" s="12">
        <v>757.17</v>
      </c>
      <c r="H165" s="12">
        <f>TRUNC(G165 * (1 + 33.25 / 100), 2)</f>
        <v>1008.92</v>
      </c>
      <c r="I165" s="12">
        <f>TRUNC(F165 * H165, 2)</f>
        <v>1008.92</v>
      </c>
      <c r="J165" s="13">
        <f t="shared" si="20"/>
        <v>3.732866453949911E-4</v>
      </c>
    </row>
    <row r="166" spans="1:10" ht="39" customHeight="1" x14ac:dyDescent="0.2">
      <c r="A166" s="9" t="s">
        <v>474</v>
      </c>
      <c r="B166" s="11" t="s">
        <v>475</v>
      </c>
      <c r="C166" s="9" t="s">
        <v>124</v>
      </c>
      <c r="D166" s="9" t="s">
        <v>476</v>
      </c>
      <c r="E166" s="10" t="s">
        <v>29</v>
      </c>
      <c r="F166" s="11">
        <v>1</v>
      </c>
      <c r="G166" s="12">
        <v>4502.04</v>
      </c>
      <c r="H166" s="12">
        <f>TRUNC(G166 * (1 + 33.25 / 100), 2)</f>
        <v>5998.96</v>
      </c>
      <c r="I166" s="12">
        <f>TRUNC(F166 * H166, 2)</f>
        <v>5998.96</v>
      </c>
      <c r="J166" s="13">
        <f t="shared" si="20"/>
        <v>2.2195334161863537E-3</v>
      </c>
    </row>
    <row r="167" spans="1:10" ht="39" customHeight="1" x14ac:dyDescent="0.2">
      <c r="A167" s="9" t="s">
        <v>477</v>
      </c>
      <c r="B167" s="11" t="s">
        <v>478</v>
      </c>
      <c r="C167" s="9" t="s">
        <v>124</v>
      </c>
      <c r="D167" s="9" t="s">
        <v>479</v>
      </c>
      <c r="E167" s="10" t="s">
        <v>29</v>
      </c>
      <c r="F167" s="11">
        <v>4</v>
      </c>
      <c r="G167" s="12">
        <v>173.36</v>
      </c>
      <c r="H167" s="12">
        <f>TRUNC(G167 * (1 + 33.25 / 100), 2)</f>
        <v>231</v>
      </c>
      <c r="I167" s="12">
        <f>TRUNC(F167 * H167, 2)</f>
        <v>924</v>
      </c>
      <c r="J167" s="13">
        <f t="shared" si="20"/>
        <v>3.4186740310923744E-4</v>
      </c>
    </row>
    <row r="168" spans="1:10" ht="39" customHeight="1" x14ac:dyDescent="0.2">
      <c r="A168" s="9" t="s">
        <v>480</v>
      </c>
      <c r="B168" s="11" t="s">
        <v>481</v>
      </c>
      <c r="C168" s="9" t="s">
        <v>124</v>
      </c>
      <c r="D168" s="9" t="s">
        <v>482</v>
      </c>
      <c r="E168" s="10" t="s">
        <v>29</v>
      </c>
      <c r="F168" s="11">
        <v>1</v>
      </c>
      <c r="G168" s="12">
        <v>145.61000000000001</v>
      </c>
      <c r="H168" s="12">
        <f>TRUNC(G168 * (1 + 33.25 / 100), 2)</f>
        <v>194.02</v>
      </c>
      <c r="I168" s="12">
        <f>TRUNC(F168 * H168, 2)</f>
        <v>194.02</v>
      </c>
      <c r="J168" s="13">
        <f t="shared" si="20"/>
        <v>7.1784754925599832E-5</v>
      </c>
    </row>
    <row r="169" spans="1:10" ht="24" customHeight="1" x14ac:dyDescent="0.2">
      <c r="A169" s="5" t="s">
        <v>483</v>
      </c>
      <c r="B169" s="5"/>
      <c r="C169" s="5"/>
      <c r="D169" s="5" t="s">
        <v>484</v>
      </c>
      <c r="E169" s="5"/>
      <c r="F169" s="6"/>
      <c r="G169" s="5"/>
      <c r="H169" s="5"/>
      <c r="I169" s="7">
        <v>11372.27</v>
      </c>
      <c r="J169" s="8">
        <f t="shared" si="20"/>
        <v>4.2075848618583194E-3</v>
      </c>
    </row>
    <row r="170" spans="1:10" ht="39" customHeight="1" x14ac:dyDescent="0.2">
      <c r="A170" s="9" t="s">
        <v>485</v>
      </c>
      <c r="B170" s="11" t="s">
        <v>486</v>
      </c>
      <c r="C170" s="9" t="s">
        <v>23</v>
      </c>
      <c r="D170" s="9" t="s">
        <v>487</v>
      </c>
      <c r="E170" s="10" t="s">
        <v>29</v>
      </c>
      <c r="F170" s="11">
        <v>20</v>
      </c>
      <c r="G170" s="12">
        <v>22.61</v>
      </c>
      <c r="H170" s="12">
        <f t="shared" ref="H170:H181" si="25">TRUNC(G170 * (1 + 33.25 / 100), 2)</f>
        <v>30.12</v>
      </c>
      <c r="I170" s="12">
        <f t="shared" ref="I170:I181" si="26">TRUNC(F170 * H170, 2)</f>
        <v>602.4</v>
      </c>
      <c r="J170" s="13">
        <f t="shared" si="20"/>
        <v>2.2287978748160672E-4</v>
      </c>
    </row>
    <row r="171" spans="1:10" ht="39" customHeight="1" x14ac:dyDescent="0.2">
      <c r="A171" s="9" t="s">
        <v>488</v>
      </c>
      <c r="B171" s="11" t="s">
        <v>489</v>
      </c>
      <c r="C171" s="9" t="s">
        <v>23</v>
      </c>
      <c r="D171" s="9" t="s">
        <v>490</v>
      </c>
      <c r="E171" s="10" t="s">
        <v>29</v>
      </c>
      <c r="F171" s="11">
        <v>2</v>
      </c>
      <c r="G171" s="12">
        <v>22.61</v>
      </c>
      <c r="H171" s="12">
        <f t="shared" si="25"/>
        <v>30.12</v>
      </c>
      <c r="I171" s="12">
        <f t="shared" si="26"/>
        <v>60.24</v>
      </c>
      <c r="J171" s="13">
        <f t="shared" si="20"/>
        <v>2.2287978748160672E-5</v>
      </c>
    </row>
    <row r="172" spans="1:10" ht="39" customHeight="1" x14ac:dyDescent="0.2">
      <c r="A172" s="9" t="s">
        <v>491</v>
      </c>
      <c r="B172" s="11" t="s">
        <v>492</v>
      </c>
      <c r="C172" s="9" t="s">
        <v>23</v>
      </c>
      <c r="D172" s="9" t="s">
        <v>493</v>
      </c>
      <c r="E172" s="10" t="s">
        <v>29</v>
      </c>
      <c r="F172" s="11">
        <v>6</v>
      </c>
      <c r="G172" s="12">
        <v>31.82</v>
      </c>
      <c r="H172" s="12">
        <f t="shared" si="25"/>
        <v>42.4</v>
      </c>
      <c r="I172" s="12">
        <f t="shared" si="26"/>
        <v>254.4</v>
      </c>
      <c r="J172" s="13">
        <f t="shared" si="20"/>
        <v>9.4124531765140692E-5</v>
      </c>
    </row>
    <row r="173" spans="1:10" ht="39" customHeight="1" x14ac:dyDescent="0.2">
      <c r="A173" s="9" t="s">
        <v>494</v>
      </c>
      <c r="B173" s="11" t="s">
        <v>495</v>
      </c>
      <c r="C173" s="9" t="s">
        <v>23</v>
      </c>
      <c r="D173" s="9" t="s">
        <v>496</v>
      </c>
      <c r="E173" s="10" t="s">
        <v>29</v>
      </c>
      <c r="F173" s="11">
        <v>24</v>
      </c>
      <c r="G173" s="12">
        <v>71.849999999999994</v>
      </c>
      <c r="H173" s="12">
        <f t="shared" si="25"/>
        <v>95.74</v>
      </c>
      <c r="I173" s="12">
        <f t="shared" si="26"/>
        <v>2297.7600000000002</v>
      </c>
      <c r="J173" s="13">
        <f t="shared" si="20"/>
        <v>8.5013987464099719E-4</v>
      </c>
    </row>
    <row r="174" spans="1:10" ht="39" customHeight="1" x14ac:dyDescent="0.2">
      <c r="A174" s="9" t="s">
        <v>497</v>
      </c>
      <c r="B174" s="11" t="s">
        <v>498</v>
      </c>
      <c r="C174" s="9" t="s">
        <v>23</v>
      </c>
      <c r="D174" s="9" t="s">
        <v>499</v>
      </c>
      <c r="E174" s="10" t="s">
        <v>29</v>
      </c>
      <c r="F174" s="11">
        <v>2</v>
      </c>
      <c r="G174" s="12">
        <v>71.849999999999994</v>
      </c>
      <c r="H174" s="12">
        <f t="shared" si="25"/>
        <v>95.74</v>
      </c>
      <c r="I174" s="12">
        <f t="shared" si="26"/>
        <v>191.48</v>
      </c>
      <c r="J174" s="13">
        <f t="shared" si="20"/>
        <v>7.0844989553416423E-5</v>
      </c>
    </row>
    <row r="175" spans="1:10" ht="39" customHeight="1" x14ac:dyDescent="0.2">
      <c r="A175" s="9" t="s">
        <v>500</v>
      </c>
      <c r="B175" s="11" t="s">
        <v>501</v>
      </c>
      <c r="C175" s="9" t="s">
        <v>23</v>
      </c>
      <c r="D175" s="9" t="s">
        <v>502</v>
      </c>
      <c r="E175" s="10" t="s">
        <v>29</v>
      </c>
      <c r="F175" s="11">
        <v>6</v>
      </c>
      <c r="G175" s="12">
        <v>71.849999999999994</v>
      </c>
      <c r="H175" s="12">
        <f t="shared" si="25"/>
        <v>95.74</v>
      </c>
      <c r="I175" s="12">
        <f t="shared" si="26"/>
        <v>574.44000000000005</v>
      </c>
      <c r="J175" s="13">
        <f t="shared" si="20"/>
        <v>2.125349686602493E-4</v>
      </c>
    </row>
    <row r="176" spans="1:10" ht="39" customHeight="1" x14ac:dyDescent="0.2">
      <c r="A176" s="9" t="s">
        <v>503</v>
      </c>
      <c r="B176" s="11" t="s">
        <v>504</v>
      </c>
      <c r="C176" s="9" t="s">
        <v>23</v>
      </c>
      <c r="D176" s="9" t="s">
        <v>505</v>
      </c>
      <c r="E176" s="10" t="s">
        <v>29</v>
      </c>
      <c r="F176" s="11">
        <v>1</v>
      </c>
      <c r="G176" s="12">
        <v>95.7</v>
      </c>
      <c r="H176" s="12">
        <f t="shared" si="25"/>
        <v>127.52</v>
      </c>
      <c r="I176" s="12">
        <f t="shared" si="26"/>
        <v>127.52</v>
      </c>
      <c r="J176" s="13">
        <f t="shared" si="20"/>
        <v>4.7180661520010772E-5</v>
      </c>
    </row>
    <row r="177" spans="1:10" ht="39" customHeight="1" x14ac:dyDescent="0.2">
      <c r="A177" s="9" t="s">
        <v>506</v>
      </c>
      <c r="B177" s="11" t="s">
        <v>507</v>
      </c>
      <c r="C177" s="9" t="s">
        <v>23</v>
      </c>
      <c r="D177" s="9" t="s">
        <v>508</v>
      </c>
      <c r="E177" s="10" t="s">
        <v>29</v>
      </c>
      <c r="F177" s="11">
        <v>1</v>
      </c>
      <c r="G177" s="12">
        <v>185.25</v>
      </c>
      <c r="H177" s="12">
        <f t="shared" si="25"/>
        <v>246.84</v>
      </c>
      <c r="I177" s="12">
        <f t="shared" si="26"/>
        <v>246.84</v>
      </c>
      <c r="J177" s="13">
        <f t="shared" si="20"/>
        <v>9.1327434830610566E-5</v>
      </c>
    </row>
    <row r="178" spans="1:10" ht="39" customHeight="1" x14ac:dyDescent="0.2">
      <c r="A178" s="9" t="s">
        <v>509</v>
      </c>
      <c r="B178" s="11" t="s">
        <v>510</v>
      </c>
      <c r="C178" s="9" t="s">
        <v>23</v>
      </c>
      <c r="D178" s="9" t="s">
        <v>511</v>
      </c>
      <c r="E178" s="10" t="s">
        <v>29</v>
      </c>
      <c r="F178" s="11">
        <v>2</v>
      </c>
      <c r="G178" s="12">
        <v>444.14</v>
      </c>
      <c r="H178" s="12">
        <f t="shared" si="25"/>
        <v>591.80999999999995</v>
      </c>
      <c r="I178" s="12">
        <f t="shared" si="26"/>
        <v>1183.6199999999999</v>
      </c>
      <c r="J178" s="13">
        <f t="shared" si="20"/>
        <v>4.3792326371012503E-4</v>
      </c>
    </row>
    <row r="179" spans="1:10" ht="24" customHeight="1" x14ac:dyDescent="0.2">
      <c r="A179" s="9" t="s">
        <v>512</v>
      </c>
      <c r="B179" s="11" t="s">
        <v>513</v>
      </c>
      <c r="C179" s="9" t="s">
        <v>23</v>
      </c>
      <c r="D179" s="9" t="s">
        <v>514</v>
      </c>
      <c r="E179" s="10" t="s">
        <v>29</v>
      </c>
      <c r="F179" s="11">
        <v>7</v>
      </c>
      <c r="G179" s="12">
        <v>110.78</v>
      </c>
      <c r="H179" s="12">
        <f t="shared" si="25"/>
        <v>147.61000000000001</v>
      </c>
      <c r="I179" s="12">
        <f t="shared" si="26"/>
        <v>1033.27</v>
      </c>
      <c r="J179" s="13">
        <f t="shared" si="20"/>
        <v>3.8229581343147376E-4</v>
      </c>
    </row>
    <row r="180" spans="1:10" ht="24" customHeight="1" x14ac:dyDescent="0.2">
      <c r="A180" s="9" t="s">
        <v>515</v>
      </c>
      <c r="B180" s="11" t="s">
        <v>516</v>
      </c>
      <c r="C180" s="9" t="s">
        <v>23</v>
      </c>
      <c r="D180" s="9" t="s">
        <v>517</v>
      </c>
      <c r="E180" s="10" t="s">
        <v>29</v>
      </c>
      <c r="F180" s="11">
        <v>6</v>
      </c>
      <c r="G180" s="12">
        <v>112.03</v>
      </c>
      <c r="H180" s="12">
        <f t="shared" si="25"/>
        <v>149.27000000000001</v>
      </c>
      <c r="I180" s="12">
        <f t="shared" si="26"/>
        <v>895.62</v>
      </c>
      <c r="J180" s="13">
        <f t="shared" si="20"/>
        <v>3.3136719001373939E-4</v>
      </c>
    </row>
    <row r="181" spans="1:10" ht="26.1" customHeight="1" x14ac:dyDescent="0.2">
      <c r="A181" s="9" t="s">
        <v>518</v>
      </c>
      <c r="B181" s="11" t="s">
        <v>519</v>
      </c>
      <c r="C181" s="9" t="s">
        <v>124</v>
      </c>
      <c r="D181" s="9" t="s">
        <v>520</v>
      </c>
      <c r="E181" s="10" t="s">
        <v>29</v>
      </c>
      <c r="F181" s="11">
        <v>12</v>
      </c>
      <c r="G181" s="12">
        <v>244.2</v>
      </c>
      <c r="H181" s="12">
        <f t="shared" si="25"/>
        <v>325.39</v>
      </c>
      <c r="I181" s="12">
        <f t="shared" si="26"/>
        <v>3904.68</v>
      </c>
      <c r="J181" s="13">
        <f t="shared" si="20"/>
        <v>1.4446783675027891E-3</v>
      </c>
    </row>
    <row r="182" spans="1:10" ht="24" customHeight="1" x14ac:dyDescent="0.2">
      <c r="A182" s="5" t="s">
        <v>521</v>
      </c>
      <c r="B182" s="5"/>
      <c r="C182" s="5"/>
      <c r="D182" s="5" t="s">
        <v>522</v>
      </c>
      <c r="E182" s="5"/>
      <c r="F182" s="6"/>
      <c r="G182" s="5"/>
      <c r="H182" s="5"/>
      <c r="I182" s="7">
        <v>62169</v>
      </c>
      <c r="J182" s="8">
        <f t="shared" si="20"/>
        <v>2.3001682450106257E-2</v>
      </c>
    </row>
    <row r="183" spans="1:10" ht="26.1" customHeight="1" x14ac:dyDescent="0.2">
      <c r="A183" s="9" t="s">
        <v>523</v>
      </c>
      <c r="B183" s="11" t="s">
        <v>524</v>
      </c>
      <c r="C183" s="9" t="s">
        <v>23</v>
      </c>
      <c r="D183" s="9" t="s">
        <v>525</v>
      </c>
      <c r="E183" s="10" t="s">
        <v>54</v>
      </c>
      <c r="F183" s="11">
        <v>2766</v>
      </c>
      <c r="G183" s="12">
        <v>7.45</v>
      </c>
      <c r="H183" s="12">
        <f t="shared" ref="H183:H192" si="27">TRUNC(G183 * (1 + 33.25 / 100), 2)</f>
        <v>9.92</v>
      </c>
      <c r="I183" s="12">
        <f t="shared" ref="I183:I192" si="28">TRUNC(F183 * H183, 2)</f>
        <v>27438.720000000001</v>
      </c>
      <c r="J183" s="13">
        <f t="shared" si="20"/>
        <v>1.0151952327966986E-2</v>
      </c>
    </row>
    <row r="184" spans="1:10" ht="26.1" customHeight="1" x14ac:dyDescent="0.2">
      <c r="A184" s="9" t="s">
        <v>526</v>
      </c>
      <c r="B184" s="11" t="s">
        <v>527</v>
      </c>
      <c r="C184" s="9" t="s">
        <v>23</v>
      </c>
      <c r="D184" s="9" t="s">
        <v>528</v>
      </c>
      <c r="E184" s="10" t="s">
        <v>54</v>
      </c>
      <c r="F184" s="11">
        <v>435</v>
      </c>
      <c r="G184" s="12">
        <v>9.9</v>
      </c>
      <c r="H184" s="12">
        <f t="shared" si="27"/>
        <v>13.19</v>
      </c>
      <c r="I184" s="12">
        <f t="shared" si="28"/>
        <v>5737.65</v>
      </c>
      <c r="J184" s="13">
        <f t="shared" si="20"/>
        <v>2.1228522786252337E-3</v>
      </c>
    </row>
    <row r="185" spans="1:10" ht="26.1" customHeight="1" x14ac:dyDescent="0.2">
      <c r="A185" s="9" t="s">
        <v>529</v>
      </c>
      <c r="B185" s="11" t="s">
        <v>530</v>
      </c>
      <c r="C185" s="9" t="s">
        <v>23</v>
      </c>
      <c r="D185" s="9" t="s">
        <v>531</v>
      </c>
      <c r="E185" s="10" t="s">
        <v>54</v>
      </c>
      <c r="F185" s="11">
        <v>154</v>
      </c>
      <c r="G185" s="12">
        <v>12.19</v>
      </c>
      <c r="H185" s="12">
        <f t="shared" si="27"/>
        <v>16.239999999999998</v>
      </c>
      <c r="I185" s="12">
        <f t="shared" si="28"/>
        <v>2500.96</v>
      </c>
      <c r="J185" s="13">
        <f t="shared" si="20"/>
        <v>9.2532110441566925E-4</v>
      </c>
    </row>
    <row r="186" spans="1:10" ht="26.1" customHeight="1" x14ac:dyDescent="0.2">
      <c r="A186" s="9" t="s">
        <v>532</v>
      </c>
      <c r="B186" s="11" t="s">
        <v>533</v>
      </c>
      <c r="C186" s="9" t="s">
        <v>23</v>
      </c>
      <c r="D186" s="9" t="s">
        <v>534</v>
      </c>
      <c r="E186" s="10" t="s">
        <v>54</v>
      </c>
      <c r="F186" s="11">
        <v>57</v>
      </c>
      <c r="G186" s="12">
        <v>25.91</v>
      </c>
      <c r="H186" s="12">
        <f t="shared" si="27"/>
        <v>34.520000000000003</v>
      </c>
      <c r="I186" s="12">
        <f t="shared" si="28"/>
        <v>1967.64</v>
      </c>
      <c r="J186" s="13">
        <f t="shared" si="20"/>
        <v>7.2799997516651504E-4</v>
      </c>
    </row>
    <row r="187" spans="1:10" ht="26.1" customHeight="1" x14ac:dyDescent="0.2">
      <c r="A187" s="9" t="s">
        <v>535</v>
      </c>
      <c r="B187" s="11" t="s">
        <v>536</v>
      </c>
      <c r="C187" s="9" t="s">
        <v>124</v>
      </c>
      <c r="D187" s="9" t="s">
        <v>537</v>
      </c>
      <c r="E187" s="10" t="s">
        <v>54</v>
      </c>
      <c r="F187" s="11">
        <v>10</v>
      </c>
      <c r="G187" s="12">
        <v>49.09</v>
      </c>
      <c r="H187" s="12">
        <f t="shared" si="27"/>
        <v>65.41</v>
      </c>
      <c r="I187" s="12">
        <f t="shared" si="28"/>
        <v>654.1</v>
      </c>
      <c r="J187" s="13">
        <f t="shared" si="20"/>
        <v>2.4200808265557598E-4</v>
      </c>
    </row>
    <row r="188" spans="1:10" ht="26.1" customHeight="1" x14ac:dyDescent="0.2">
      <c r="A188" s="9" t="s">
        <v>538</v>
      </c>
      <c r="B188" s="11" t="s">
        <v>539</v>
      </c>
      <c r="C188" s="9" t="s">
        <v>23</v>
      </c>
      <c r="D188" s="9" t="s">
        <v>540</v>
      </c>
      <c r="E188" s="10" t="s">
        <v>54</v>
      </c>
      <c r="F188" s="11">
        <v>65</v>
      </c>
      <c r="G188" s="12">
        <v>26.35</v>
      </c>
      <c r="H188" s="12">
        <f t="shared" si="27"/>
        <v>35.11</v>
      </c>
      <c r="I188" s="12">
        <f t="shared" si="28"/>
        <v>2282.15</v>
      </c>
      <c r="J188" s="13">
        <f t="shared" si="20"/>
        <v>8.4436438745210621E-4</v>
      </c>
    </row>
    <row r="189" spans="1:10" ht="26.1" customHeight="1" x14ac:dyDescent="0.2">
      <c r="A189" s="9" t="s">
        <v>541</v>
      </c>
      <c r="B189" s="11" t="s">
        <v>542</v>
      </c>
      <c r="C189" s="9" t="s">
        <v>23</v>
      </c>
      <c r="D189" s="9" t="s">
        <v>543</v>
      </c>
      <c r="E189" s="10" t="s">
        <v>54</v>
      </c>
      <c r="F189" s="11">
        <v>165</v>
      </c>
      <c r="G189" s="12">
        <v>50.7</v>
      </c>
      <c r="H189" s="12">
        <f t="shared" si="27"/>
        <v>67.55</v>
      </c>
      <c r="I189" s="12">
        <f t="shared" si="28"/>
        <v>11145.75</v>
      </c>
      <c r="J189" s="13">
        <f t="shared" si="20"/>
        <v>4.1237755500051765E-3</v>
      </c>
    </row>
    <row r="190" spans="1:10" ht="26.1" customHeight="1" x14ac:dyDescent="0.2">
      <c r="A190" s="9" t="s">
        <v>544</v>
      </c>
      <c r="B190" s="11" t="s">
        <v>545</v>
      </c>
      <c r="C190" s="9" t="s">
        <v>23</v>
      </c>
      <c r="D190" s="9" t="s">
        <v>546</v>
      </c>
      <c r="E190" s="10" t="s">
        <v>54</v>
      </c>
      <c r="F190" s="11">
        <v>40</v>
      </c>
      <c r="G190" s="12">
        <v>131.80000000000001</v>
      </c>
      <c r="H190" s="12">
        <f t="shared" si="27"/>
        <v>175.62</v>
      </c>
      <c r="I190" s="12">
        <f t="shared" si="28"/>
        <v>7024.8</v>
      </c>
      <c r="J190" s="13">
        <f t="shared" si="20"/>
        <v>2.5990802309110075E-3</v>
      </c>
    </row>
    <row r="191" spans="1:10" ht="24" customHeight="1" x14ac:dyDescent="0.2">
      <c r="A191" s="9" t="s">
        <v>547</v>
      </c>
      <c r="B191" s="11" t="s">
        <v>548</v>
      </c>
      <c r="C191" s="9" t="s">
        <v>23</v>
      </c>
      <c r="D191" s="9" t="s">
        <v>549</v>
      </c>
      <c r="E191" s="10" t="s">
        <v>54</v>
      </c>
      <c r="F191" s="11">
        <v>29</v>
      </c>
      <c r="G191" s="12">
        <v>19.38</v>
      </c>
      <c r="H191" s="12">
        <f t="shared" si="27"/>
        <v>25.82</v>
      </c>
      <c r="I191" s="12">
        <f t="shared" si="28"/>
        <v>748.78</v>
      </c>
      <c r="J191" s="13">
        <f t="shared" si="20"/>
        <v>2.7703839188326272E-4</v>
      </c>
    </row>
    <row r="192" spans="1:10" ht="39" customHeight="1" x14ac:dyDescent="0.2">
      <c r="A192" s="9" t="s">
        <v>550</v>
      </c>
      <c r="B192" s="11" t="s">
        <v>551</v>
      </c>
      <c r="C192" s="9" t="s">
        <v>124</v>
      </c>
      <c r="D192" s="9" t="s">
        <v>552</v>
      </c>
      <c r="E192" s="10" t="s">
        <v>54</v>
      </c>
      <c r="F192" s="11">
        <v>83</v>
      </c>
      <c r="G192" s="12">
        <v>24.13</v>
      </c>
      <c r="H192" s="12">
        <f t="shared" si="27"/>
        <v>32.15</v>
      </c>
      <c r="I192" s="12">
        <f t="shared" si="28"/>
        <v>2668.45</v>
      </c>
      <c r="J192" s="13">
        <f t="shared" si="20"/>
        <v>9.8729012102472349E-4</v>
      </c>
    </row>
    <row r="193" spans="1:10" ht="24" customHeight="1" x14ac:dyDescent="0.2">
      <c r="A193" s="5" t="s">
        <v>553</v>
      </c>
      <c r="B193" s="5"/>
      <c r="C193" s="5"/>
      <c r="D193" s="5" t="s">
        <v>554</v>
      </c>
      <c r="E193" s="5"/>
      <c r="F193" s="6"/>
      <c r="G193" s="5"/>
      <c r="H193" s="5"/>
      <c r="I193" s="7">
        <v>11642.62</v>
      </c>
      <c r="J193" s="8">
        <f t="shared" si="20"/>
        <v>4.3076106761771316E-3</v>
      </c>
    </row>
    <row r="194" spans="1:10" ht="39" customHeight="1" x14ac:dyDescent="0.2">
      <c r="A194" s="9" t="s">
        <v>555</v>
      </c>
      <c r="B194" s="11" t="s">
        <v>556</v>
      </c>
      <c r="C194" s="9" t="s">
        <v>23</v>
      </c>
      <c r="D194" s="9" t="s">
        <v>557</v>
      </c>
      <c r="E194" s="10" t="s">
        <v>29</v>
      </c>
      <c r="F194" s="11">
        <v>1</v>
      </c>
      <c r="G194" s="12">
        <v>8737.43</v>
      </c>
      <c r="H194" s="12">
        <f>TRUNC(G194 * (1 + 33.25 / 100), 2)</f>
        <v>11642.62</v>
      </c>
      <c r="I194" s="12">
        <f>TRUNC(F194 * H194, 2)</f>
        <v>11642.62</v>
      </c>
      <c r="J194" s="13">
        <f t="shared" si="20"/>
        <v>4.3076106761771316E-3</v>
      </c>
    </row>
    <row r="195" spans="1:10" ht="24" customHeight="1" x14ac:dyDescent="0.2">
      <c r="A195" s="5" t="s">
        <v>558</v>
      </c>
      <c r="B195" s="5"/>
      <c r="C195" s="5"/>
      <c r="D195" s="5" t="s">
        <v>559</v>
      </c>
      <c r="E195" s="5"/>
      <c r="F195" s="6"/>
      <c r="G195" s="5"/>
      <c r="H195" s="5"/>
      <c r="I195" s="7">
        <v>402286.57</v>
      </c>
      <c r="J195" s="8">
        <f t="shared" si="20"/>
        <v>0.14884054652772993</v>
      </c>
    </row>
    <row r="196" spans="1:10" ht="24" customHeight="1" x14ac:dyDescent="0.2">
      <c r="A196" s="5" t="s">
        <v>560</v>
      </c>
      <c r="B196" s="5"/>
      <c r="C196" s="5"/>
      <c r="D196" s="5" t="s">
        <v>561</v>
      </c>
      <c r="E196" s="5"/>
      <c r="F196" s="6"/>
      <c r="G196" s="5"/>
      <c r="H196" s="5"/>
      <c r="I196" s="7">
        <v>222426.55</v>
      </c>
      <c r="J196" s="8">
        <f t="shared" si="20"/>
        <v>8.229479115914172E-2</v>
      </c>
    </row>
    <row r="197" spans="1:10" ht="26.1" customHeight="1" x14ac:dyDescent="0.2">
      <c r="A197" s="9" t="s">
        <v>562</v>
      </c>
      <c r="B197" s="11" t="s">
        <v>349</v>
      </c>
      <c r="C197" s="9" t="s">
        <v>23</v>
      </c>
      <c r="D197" s="9" t="s">
        <v>350</v>
      </c>
      <c r="E197" s="10" t="s">
        <v>54</v>
      </c>
      <c r="F197" s="11">
        <v>63</v>
      </c>
      <c r="G197" s="12">
        <v>27.51</v>
      </c>
      <c r="H197" s="12">
        <f>TRUNC(G197 * (1 + 33.25 / 100), 2)</f>
        <v>36.65</v>
      </c>
      <c r="I197" s="12">
        <f>TRUNC(F197 * H197, 2)</f>
        <v>2308.9499999999998</v>
      </c>
      <c r="J197" s="13">
        <f t="shared" ref="J197:J260" si="29">I197 / 2702802.29</f>
        <v>8.5428002208774202E-4</v>
      </c>
    </row>
    <row r="198" spans="1:10" ht="26.1" customHeight="1" x14ac:dyDescent="0.2">
      <c r="A198" s="9" t="s">
        <v>563</v>
      </c>
      <c r="B198" s="11" t="s">
        <v>564</v>
      </c>
      <c r="C198" s="9" t="s">
        <v>124</v>
      </c>
      <c r="D198" s="9" t="s">
        <v>565</v>
      </c>
      <c r="E198" s="10" t="s">
        <v>54</v>
      </c>
      <c r="F198" s="11">
        <v>63</v>
      </c>
      <c r="G198" s="12">
        <v>60.6</v>
      </c>
      <c r="H198" s="12">
        <f>TRUNC(G198 * (1 + 33.25 / 100), 2)</f>
        <v>80.739999999999995</v>
      </c>
      <c r="I198" s="12">
        <f>TRUNC(F198 * H198, 2)</f>
        <v>5086.62</v>
      </c>
      <c r="J198" s="13">
        <f t="shared" si="29"/>
        <v>1.8819800541163519E-3</v>
      </c>
    </row>
    <row r="199" spans="1:10" ht="26.1" customHeight="1" x14ac:dyDescent="0.2">
      <c r="A199" s="9" t="s">
        <v>566</v>
      </c>
      <c r="B199" s="11" t="s">
        <v>360</v>
      </c>
      <c r="C199" s="9" t="s">
        <v>23</v>
      </c>
      <c r="D199" s="9" t="s">
        <v>361</v>
      </c>
      <c r="E199" s="10" t="s">
        <v>54</v>
      </c>
      <c r="F199" s="11">
        <v>77.2</v>
      </c>
      <c r="G199" s="12">
        <v>37.9</v>
      </c>
      <c r="H199" s="12">
        <f>TRUNC(G199 * (1 + 33.25 / 100), 2)</f>
        <v>50.5</v>
      </c>
      <c r="I199" s="12">
        <f>TRUNC(F199 * H199, 2)</f>
        <v>3898.6</v>
      </c>
      <c r="J199" s="13">
        <f t="shared" si="29"/>
        <v>1.4424288503914208E-3</v>
      </c>
    </row>
    <row r="200" spans="1:10" ht="39" customHeight="1" x14ac:dyDescent="0.2">
      <c r="A200" s="9" t="s">
        <v>567</v>
      </c>
      <c r="B200" s="11" t="s">
        <v>568</v>
      </c>
      <c r="C200" s="9" t="s">
        <v>136</v>
      </c>
      <c r="D200" s="9" t="s">
        <v>569</v>
      </c>
      <c r="E200" s="10" t="s">
        <v>397</v>
      </c>
      <c r="F200" s="11">
        <v>2</v>
      </c>
      <c r="G200" s="12">
        <v>2103.84</v>
      </c>
      <c r="H200" s="12" t="str">
        <f>TRUNC(G200 * (1 + 15.57 / 100), 2) &amp;CHAR(10)&amp; "(15.57%)"</f>
        <v>2431,4
(15.57%)</v>
      </c>
      <c r="I200" s="12">
        <f>TRUNC(F200 * TRUNC(G200 * (1 + 15.57 / 100), 2), 2)</f>
        <v>4862.8</v>
      </c>
      <c r="J200" s="13">
        <f t="shared" si="29"/>
        <v>1.7991697054541122E-3</v>
      </c>
    </row>
    <row r="201" spans="1:10" ht="39" customHeight="1" x14ac:dyDescent="0.2">
      <c r="A201" s="9" t="s">
        <v>570</v>
      </c>
      <c r="B201" s="11" t="s">
        <v>571</v>
      </c>
      <c r="C201" s="9" t="s">
        <v>136</v>
      </c>
      <c r="D201" s="9" t="s">
        <v>572</v>
      </c>
      <c r="E201" s="10" t="s">
        <v>397</v>
      </c>
      <c r="F201" s="11">
        <v>13</v>
      </c>
      <c r="G201" s="12">
        <v>2332.87</v>
      </c>
      <c r="H201" s="12" t="str">
        <f>TRUNC(G201 * (1 + 15.57 / 100), 2) &amp;CHAR(10)&amp; "(15.57%)"</f>
        <v>2696,09
(15.57%)</v>
      </c>
      <c r="I201" s="12">
        <f>TRUNC(F201 * TRUNC(G201 * (1 + 15.57 / 100), 2), 2)</f>
        <v>35049.17</v>
      </c>
      <c r="J201" s="13">
        <f t="shared" si="29"/>
        <v>1.2967715074712326E-2</v>
      </c>
    </row>
    <row r="202" spans="1:10" ht="39" customHeight="1" x14ac:dyDescent="0.2">
      <c r="A202" s="9" t="s">
        <v>573</v>
      </c>
      <c r="B202" s="11" t="s">
        <v>574</v>
      </c>
      <c r="C202" s="9" t="s">
        <v>136</v>
      </c>
      <c r="D202" s="9" t="s">
        <v>575</v>
      </c>
      <c r="E202" s="10" t="s">
        <v>397</v>
      </c>
      <c r="F202" s="11">
        <v>2</v>
      </c>
      <c r="G202" s="12">
        <v>3380.01</v>
      </c>
      <c r="H202" s="12" t="str">
        <f>TRUNC(G202 * (1 + 15.57 / 100), 2) &amp;CHAR(10)&amp; "(15.57%)"</f>
        <v>3906,27
(15.57%)</v>
      </c>
      <c r="I202" s="12">
        <f>TRUNC(F202 * TRUNC(G202 * (1 + 15.57 / 100), 2), 2)</f>
        <v>7812.54</v>
      </c>
      <c r="J202" s="13">
        <f t="shared" si="29"/>
        <v>2.8905332916526424E-3</v>
      </c>
    </row>
    <row r="203" spans="1:10" ht="39" customHeight="1" x14ac:dyDescent="0.2">
      <c r="A203" s="9" t="s">
        <v>576</v>
      </c>
      <c r="B203" s="11" t="s">
        <v>577</v>
      </c>
      <c r="C203" s="9" t="s">
        <v>136</v>
      </c>
      <c r="D203" s="9" t="s">
        <v>578</v>
      </c>
      <c r="E203" s="10" t="s">
        <v>397</v>
      </c>
      <c r="F203" s="11">
        <v>4</v>
      </c>
      <c r="G203" s="12">
        <v>4600.5</v>
      </c>
      <c r="H203" s="12" t="str">
        <f>TRUNC(G203 * (1 + 15.57 / 100), 2) &amp;CHAR(10)&amp; "(15.57%)"</f>
        <v>5316,79
(15.57%)</v>
      </c>
      <c r="I203" s="12">
        <f>TRUNC(F203 * TRUNC(G203 * (1 + 15.57 / 100), 2), 2)</f>
        <v>21267.16</v>
      </c>
      <c r="J203" s="13">
        <f t="shared" si="29"/>
        <v>7.8685592648362005E-3</v>
      </c>
    </row>
    <row r="204" spans="1:10" ht="24" customHeight="1" x14ac:dyDescent="0.2">
      <c r="A204" s="9" t="s">
        <v>579</v>
      </c>
      <c r="B204" s="11" t="s">
        <v>580</v>
      </c>
      <c r="C204" s="9" t="s">
        <v>124</v>
      </c>
      <c r="D204" s="9" t="s">
        <v>581</v>
      </c>
      <c r="E204" s="10" t="s">
        <v>29</v>
      </c>
      <c r="F204" s="11">
        <v>1</v>
      </c>
      <c r="G204" s="12">
        <v>56.74</v>
      </c>
      <c r="H204" s="12">
        <f>TRUNC(G204 * (1 + 33.25 / 100), 2)</f>
        <v>75.599999999999994</v>
      </c>
      <c r="I204" s="12">
        <f>TRUNC(F204 * H204, 2)</f>
        <v>75.599999999999994</v>
      </c>
      <c r="J204" s="13">
        <f t="shared" si="29"/>
        <v>2.797096934530124E-5</v>
      </c>
    </row>
    <row r="205" spans="1:10" ht="26.1" customHeight="1" x14ac:dyDescent="0.2">
      <c r="A205" s="9" t="s">
        <v>582</v>
      </c>
      <c r="B205" s="11" t="s">
        <v>583</v>
      </c>
      <c r="C205" s="9" t="s">
        <v>124</v>
      </c>
      <c r="D205" s="9" t="s">
        <v>584</v>
      </c>
      <c r="E205" s="10" t="s">
        <v>29</v>
      </c>
      <c r="F205" s="11">
        <v>2</v>
      </c>
      <c r="G205" s="12">
        <v>5388.13</v>
      </c>
      <c r="H205" s="12">
        <f>TRUNC(G205 * (1 + 33.25 / 100), 2)</f>
        <v>7179.68</v>
      </c>
      <c r="I205" s="12">
        <f>TRUNC(F205 * H205, 2)</f>
        <v>14359.36</v>
      </c>
      <c r="J205" s="13">
        <f t="shared" si="29"/>
        <v>5.3127674388643497E-3</v>
      </c>
    </row>
    <row r="206" spans="1:10" ht="26.1" customHeight="1" x14ac:dyDescent="0.2">
      <c r="A206" s="9" t="s">
        <v>585</v>
      </c>
      <c r="B206" s="11" t="s">
        <v>586</v>
      </c>
      <c r="C206" s="9" t="s">
        <v>124</v>
      </c>
      <c r="D206" s="9" t="s">
        <v>587</v>
      </c>
      <c r="E206" s="10" t="s">
        <v>29</v>
      </c>
      <c r="F206" s="11">
        <v>2</v>
      </c>
      <c r="G206" s="12">
        <v>615.63</v>
      </c>
      <c r="H206" s="12" t="str">
        <f>TRUNC(G206 * (1 + 15.57 / 100), 2) &amp;CHAR(10)&amp; "(15.57%)"</f>
        <v>711,48
(15.57%)</v>
      </c>
      <c r="I206" s="12">
        <f>TRUNC(F206 * TRUNC(G206 * (1 + 15.57 / 100), 2), 2)</f>
        <v>1422.96</v>
      </c>
      <c r="J206" s="13">
        <f t="shared" si="29"/>
        <v>5.2647580078822565E-4</v>
      </c>
    </row>
    <row r="207" spans="1:10" ht="26.1" customHeight="1" x14ac:dyDescent="0.2">
      <c r="A207" s="9" t="s">
        <v>588</v>
      </c>
      <c r="B207" s="11" t="s">
        <v>589</v>
      </c>
      <c r="C207" s="9" t="s">
        <v>124</v>
      </c>
      <c r="D207" s="9" t="s">
        <v>590</v>
      </c>
      <c r="E207" s="10" t="s">
        <v>29</v>
      </c>
      <c r="F207" s="11">
        <v>2</v>
      </c>
      <c r="G207" s="12">
        <v>735.71</v>
      </c>
      <c r="H207" s="12" t="str">
        <f>TRUNC(G207 * (1 + 15.57 / 100), 2) &amp;CHAR(10)&amp; "(15.57%)"</f>
        <v>850,26
(15.57%)</v>
      </c>
      <c r="I207" s="12">
        <f>TRUNC(F207 * TRUNC(G207 * (1 + 15.57 / 100), 2), 2)</f>
        <v>1700.52</v>
      </c>
      <c r="J207" s="13">
        <f t="shared" si="29"/>
        <v>6.2916921681311733E-4</v>
      </c>
    </row>
    <row r="208" spans="1:10" ht="26.1" customHeight="1" x14ac:dyDescent="0.2">
      <c r="A208" s="9" t="s">
        <v>591</v>
      </c>
      <c r="B208" s="11" t="s">
        <v>592</v>
      </c>
      <c r="C208" s="9" t="s">
        <v>124</v>
      </c>
      <c r="D208" s="9" t="s">
        <v>593</v>
      </c>
      <c r="E208" s="10" t="s">
        <v>29</v>
      </c>
      <c r="F208" s="11">
        <v>1</v>
      </c>
      <c r="G208" s="12">
        <v>1031.0999999999999</v>
      </c>
      <c r="H208" s="12" t="str">
        <f>TRUNC(G208 * (1 + 15.57 / 100), 2) &amp;CHAR(10)&amp; "(15.57%)"</f>
        <v>1191,64
(15.57%)</v>
      </c>
      <c r="I208" s="12">
        <f>TRUNC(F208 * TRUNC(G208 * (1 + 15.57 / 100), 2), 2)</f>
        <v>1191.6400000000001</v>
      </c>
      <c r="J208" s="13">
        <f t="shared" si="29"/>
        <v>4.4089055437347588E-4</v>
      </c>
    </row>
    <row r="209" spans="1:10" ht="26.1" customHeight="1" x14ac:dyDescent="0.2">
      <c r="A209" s="9" t="s">
        <v>594</v>
      </c>
      <c r="B209" s="11" t="s">
        <v>595</v>
      </c>
      <c r="C209" s="9" t="s">
        <v>124</v>
      </c>
      <c r="D209" s="9" t="s">
        <v>596</v>
      </c>
      <c r="E209" s="10" t="s">
        <v>29</v>
      </c>
      <c r="F209" s="11">
        <v>2</v>
      </c>
      <c r="G209" s="12">
        <v>223.28</v>
      </c>
      <c r="H209" s="12">
        <f>TRUNC(G209 * (1 + 33.25 / 100), 2)</f>
        <v>297.52</v>
      </c>
      <c r="I209" s="12">
        <f>TRUNC(F209 * H209, 2)</f>
        <v>595.04</v>
      </c>
      <c r="J209" s="13">
        <f t="shared" si="29"/>
        <v>2.2015668782047687E-4</v>
      </c>
    </row>
    <row r="210" spans="1:10" ht="26.1" customHeight="1" x14ac:dyDescent="0.2">
      <c r="A210" s="9" t="s">
        <v>597</v>
      </c>
      <c r="B210" s="11" t="s">
        <v>598</v>
      </c>
      <c r="C210" s="9" t="s">
        <v>124</v>
      </c>
      <c r="D210" s="9" t="s">
        <v>599</v>
      </c>
      <c r="E210" s="10" t="s">
        <v>29</v>
      </c>
      <c r="F210" s="11">
        <v>5</v>
      </c>
      <c r="G210" s="12">
        <v>286.7</v>
      </c>
      <c r="H210" s="12" t="str">
        <f>TRUNC(G210 * (1 + 15.57 / 100), 2) &amp;CHAR(10)&amp; "(15.57%)"</f>
        <v>331,33
(15.57%)</v>
      </c>
      <c r="I210" s="12">
        <f>TRUNC(F210 * TRUNC(G210 * (1 + 15.57 / 100), 2), 2)</f>
        <v>1656.65</v>
      </c>
      <c r="J210" s="13">
        <f t="shared" si="29"/>
        <v>6.1293791489276856E-4</v>
      </c>
    </row>
    <row r="211" spans="1:10" ht="39" customHeight="1" x14ac:dyDescent="0.2">
      <c r="A211" s="9" t="s">
        <v>600</v>
      </c>
      <c r="B211" s="11" t="s">
        <v>601</v>
      </c>
      <c r="C211" s="9" t="s">
        <v>124</v>
      </c>
      <c r="D211" s="9" t="s">
        <v>602</v>
      </c>
      <c r="E211" s="10" t="s">
        <v>29</v>
      </c>
      <c r="F211" s="11">
        <v>1</v>
      </c>
      <c r="G211" s="12">
        <v>6777.75</v>
      </c>
      <c r="H211" s="12" t="str">
        <f>TRUNC(G211 * (1 + 15.57 / 100), 2) &amp;CHAR(10)&amp; "(15.57%)"</f>
        <v>7833,04
(15.57%)</v>
      </c>
      <c r="I211" s="12">
        <f>TRUNC(F211 * TRUNC(G211 * (1 + 15.57 / 100), 2), 2)</f>
        <v>7833.04</v>
      </c>
      <c r="J211" s="13">
        <f t="shared" si="29"/>
        <v>2.8981180121761701E-3</v>
      </c>
    </row>
    <row r="212" spans="1:10" ht="39" customHeight="1" x14ac:dyDescent="0.2">
      <c r="A212" s="9" t="s">
        <v>603</v>
      </c>
      <c r="B212" s="11" t="s">
        <v>604</v>
      </c>
      <c r="C212" s="9" t="s">
        <v>124</v>
      </c>
      <c r="D212" s="9" t="s">
        <v>605</v>
      </c>
      <c r="E212" s="10" t="s">
        <v>29</v>
      </c>
      <c r="F212" s="11">
        <v>3</v>
      </c>
      <c r="G212" s="12">
        <v>6912.75</v>
      </c>
      <c r="H212" s="12" t="str">
        <f>TRUNC(G212 * (1 + 15.57 / 100), 2) &amp;CHAR(10)&amp; "(15.57%)"</f>
        <v>7989,06
(15.57%)</v>
      </c>
      <c r="I212" s="12">
        <f>TRUNC(F212 * TRUNC(G212 * (1 + 15.57 / 100), 2), 2)</f>
        <v>23967.18</v>
      </c>
      <c r="J212" s="13">
        <f t="shared" si="29"/>
        <v>8.8675298554671562E-3</v>
      </c>
    </row>
    <row r="213" spans="1:10" ht="39" customHeight="1" x14ac:dyDescent="0.2">
      <c r="A213" s="9" t="s">
        <v>606</v>
      </c>
      <c r="B213" s="11" t="s">
        <v>607</v>
      </c>
      <c r="C213" s="9" t="s">
        <v>124</v>
      </c>
      <c r="D213" s="9" t="s">
        <v>608</v>
      </c>
      <c r="E213" s="10" t="s">
        <v>29</v>
      </c>
      <c r="F213" s="11">
        <v>2</v>
      </c>
      <c r="G213" s="12">
        <v>6695.25</v>
      </c>
      <c r="H213" s="12" t="str">
        <f>TRUNC(G213 * (1 + 15.57 / 100), 2) &amp;CHAR(10)&amp; "(15.57%)"</f>
        <v>7737,7
(15.57%)</v>
      </c>
      <c r="I213" s="12">
        <f>TRUNC(F213 * TRUNC(G213 * (1 + 15.57 / 100), 2), 2)</f>
        <v>15475.4</v>
      </c>
      <c r="J213" s="13">
        <f t="shared" si="29"/>
        <v>5.7256870238925244E-3</v>
      </c>
    </row>
    <row r="214" spans="1:10" ht="26.1" customHeight="1" x14ac:dyDescent="0.2">
      <c r="A214" s="9" t="s">
        <v>609</v>
      </c>
      <c r="B214" s="11" t="s">
        <v>610</v>
      </c>
      <c r="C214" s="9" t="s">
        <v>124</v>
      </c>
      <c r="D214" s="9" t="s">
        <v>611</v>
      </c>
      <c r="E214" s="10" t="s">
        <v>29</v>
      </c>
      <c r="F214" s="11">
        <v>2</v>
      </c>
      <c r="G214" s="12">
        <v>221.09</v>
      </c>
      <c r="H214" s="12">
        <f t="shared" ref="H214:H222" si="30">TRUNC(G214 * (1 + 33.25 / 100), 2)</f>
        <v>294.60000000000002</v>
      </c>
      <c r="I214" s="12">
        <f t="shared" ref="I214:I222" si="31">TRUNC(F214 * H214, 2)</f>
        <v>589.20000000000005</v>
      </c>
      <c r="J214" s="13">
        <f t="shared" si="29"/>
        <v>2.1799596743718908E-4</v>
      </c>
    </row>
    <row r="215" spans="1:10" ht="26.1" customHeight="1" x14ac:dyDescent="0.2">
      <c r="A215" s="9" t="s">
        <v>612</v>
      </c>
      <c r="B215" s="11" t="s">
        <v>613</v>
      </c>
      <c r="C215" s="9" t="s">
        <v>124</v>
      </c>
      <c r="D215" s="9" t="s">
        <v>614</v>
      </c>
      <c r="E215" s="10" t="s">
        <v>29</v>
      </c>
      <c r="F215" s="11">
        <v>2</v>
      </c>
      <c r="G215" s="12">
        <v>329.22</v>
      </c>
      <c r="H215" s="12">
        <f t="shared" si="30"/>
        <v>438.68</v>
      </c>
      <c r="I215" s="12">
        <f t="shared" si="31"/>
        <v>877.36</v>
      </c>
      <c r="J215" s="13">
        <f t="shared" si="29"/>
        <v>3.2461123895229495E-4</v>
      </c>
    </row>
    <row r="216" spans="1:10" ht="39" customHeight="1" x14ac:dyDescent="0.2">
      <c r="A216" s="9" t="s">
        <v>615</v>
      </c>
      <c r="B216" s="11" t="s">
        <v>616</v>
      </c>
      <c r="C216" s="9" t="s">
        <v>124</v>
      </c>
      <c r="D216" s="9" t="s">
        <v>617</v>
      </c>
      <c r="E216" s="10" t="s">
        <v>29</v>
      </c>
      <c r="F216" s="11">
        <v>2</v>
      </c>
      <c r="G216" s="12">
        <v>459.52</v>
      </c>
      <c r="H216" s="12">
        <f t="shared" si="30"/>
        <v>612.30999999999995</v>
      </c>
      <c r="I216" s="12">
        <f t="shared" si="31"/>
        <v>1224.6199999999999</v>
      </c>
      <c r="J216" s="13">
        <f t="shared" si="29"/>
        <v>4.5309270475717996E-4</v>
      </c>
    </row>
    <row r="217" spans="1:10" ht="24" customHeight="1" x14ac:dyDescent="0.2">
      <c r="A217" s="9" t="s">
        <v>618</v>
      </c>
      <c r="B217" s="11" t="s">
        <v>619</v>
      </c>
      <c r="C217" s="9" t="s">
        <v>124</v>
      </c>
      <c r="D217" s="9" t="s">
        <v>620</v>
      </c>
      <c r="E217" s="10" t="s">
        <v>29</v>
      </c>
      <c r="F217" s="11">
        <v>25</v>
      </c>
      <c r="G217" s="12">
        <v>84.24</v>
      </c>
      <c r="H217" s="12">
        <f t="shared" si="30"/>
        <v>112.24</v>
      </c>
      <c r="I217" s="12">
        <f t="shared" si="31"/>
        <v>2806</v>
      </c>
      <c r="J217" s="13">
        <f t="shared" si="29"/>
        <v>1.0381817458057579E-3</v>
      </c>
    </row>
    <row r="218" spans="1:10" ht="39" customHeight="1" x14ac:dyDescent="0.2">
      <c r="A218" s="9" t="s">
        <v>621</v>
      </c>
      <c r="B218" s="11" t="s">
        <v>622</v>
      </c>
      <c r="C218" s="9" t="s">
        <v>124</v>
      </c>
      <c r="D218" s="9" t="s">
        <v>623</v>
      </c>
      <c r="E218" s="10" t="s">
        <v>54</v>
      </c>
      <c r="F218" s="11">
        <v>48</v>
      </c>
      <c r="G218" s="12">
        <v>188.23</v>
      </c>
      <c r="H218" s="12">
        <f t="shared" si="30"/>
        <v>250.81</v>
      </c>
      <c r="I218" s="12">
        <f t="shared" si="31"/>
        <v>12038.88</v>
      </c>
      <c r="J218" s="13">
        <f t="shared" si="29"/>
        <v>4.454221473965082E-3</v>
      </c>
    </row>
    <row r="219" spans="1:10" ht="39" customHeight="1" x14ac:dyDescent="0.2">
      <c r="A219" s="9" t="s">
        <v>624</v>
      </c>
      <c r="B219" s="11" t="s">
        <v>625</v>
      </c>
      <c r="C219" s="9" t="s">
        <v>124</v>
      </c>
      <c r="D219" s="9" t="s">
        <v>626</v>
      </c>
      <c r="E219" s="10" t="s">
        <v>54</v>
      </c>
      <c r="F219" s="11">
        <v>27</v>
      </c>
      <c r="G219" s="12">
        <v>163.07</v>
      </c>
      <c r="H219" s="12">
        <f t="shared" si="30"/>
        <v>217.29</v>
      </c>
      <c r="I219" s="12">
        <f t="shared" si="31"/>
        <v>5866.83</v>
      </c>
      <c r="J219" s="13">
        <f t="shared" si="29"/>
        <v>2.1706471175144668E-3</v>
      </c>
    </row>
    <row r="220" spans="1:10" ht="39" customHeight="1" x14ac:dyDescent="0.2">
      <c r="A220" s="9" t="s">
        <v>627</v>
      </c>
      <c r="B220" s="11" t="s">
        <v>628</v>
      </c>
      <c r="C220" s="9" t="s">
        <v>124</v>
      </c>
      <c r="D220" s="9" t="s">
        <v>629</v>
      </c>
      <c r="E220" s="10" t="s">
        <v>54</v>
      </c>
      <c r="F220" s="11">
        <v>177</v>
      </c>
      <c r="G220" s="12">
        <v>156.41999999999999</v>
      </c>
      <c r="H220" s="12">
        <f t="shared" si="30"/>
        <v>208.42</v>
      </c>
      <c r="I220" s="12">
        <f t="shared" si="31"/>
        <v>36890.339999999997</v>
      </c>
      <c r="J220" s="13">
        <f t="shared" si="29"/>
        <v>1.3648922874044182E-2</v>
      </c>
    </row>
    <row r="221" spans="1:10" ht="51.95" customHeight="1" x14ac:dyDescent="0.2">
      <c r="A221" s="9" t="s">
        <v>630</v>
      </c>
      <c r="B221" s="11" t="s">
        <v>631</v>
      </c>
      <c r="C221" s="9" t="s">
        <v>124</v>
      </c>
      <c r="D221" s="9" t="s">
        <v>632</v>
      </c>
      <c r="E221" s="10" t="s">
        <v>25</v>
      </c>
      <c r="F221" s="11">
        <v>37.799999999999997</v>
      </c>
      <c r="G221" s="12">
        <v>176.4</v>
      </c>
      <c r="H221" s="12">
        <f t="shared" si="30"/>
        <v>235.05</v>
      </c>
      <c r="I221" s="12">
        <f t="shared" si="31"/>
        <v>8884.89</v>
      </c>
      <c r="J221" s="13">
        <f t="shared" si="29"/>
        <v>3.2872881723065282E-3</v>
      </c>
    </row>
    <row r="222" spans="1:10" ht="26.1" customHeight="1" x14ac:dyDescent="0.2">
      <c r="A222" s="9" t="s">
        <v>633</v>
      </c>
      <c r="B222" s="11" t="s">
        <v>634</v>
      </c>
      <c r="C222" s="9" t="s">
        <v>124</v>
      </c>
      <c r="D222" s="9" t="s">
        <v>635</v>
      </c>
      <c r="E222" s="10" t="s">
        <v>54</v>
      </c>
      <c r="F222" s="11">
        <v>85</v>
      </c>
      <c r="G222" s="12">
        <v>41.37</v>
      </c>
      <c r="H222" s="12">
        <f t="shared" si="30"/>
        <v>55.12</v>
      </c>
      <c r="I222" s="12">
        <f t="shared" si="31"/>
        <v>4685.2</v>
      </c>
      <c r="J222" s="13">
        <f t="shared" si="29"/>
        <v>1.7334601266746743E-3</v>
      </c>
    </row>
    <row r="223" spans="1:10" ht="24" customHeight="1" x14ac:dyDescent="0.2">
      <c r="A223" s="5" t="s">
        <v>636</v>
      </c>
      <c r="B223" s="5"/>
      <c r="C223" s="5"/>
      <c r="D223" s="5" t="s">
        <v>637</v>
      </c>
      <c r="E223" s="5"/>
      <c r="F223" s="6"/>
      <c r="G223" s="5"/>
      <c r="H223" s="5"/>
      <c r="I223" s="7">
        <v>17676.54</v>
      </c>
      <c r="J223" s="8">
        <f t="shared" si="29"/>
        <v>6.5400788157538529E-3</v>
      </c>
    </row>
    <row r="224" spans="1:10" ht="26.1" customHeight="1" x14ac:dyDescent="0.2">
      <c r="A224" s="9" t="s">
        <v>638</v>
      </c>
      <c r="B224" s="11" t="s">
        <v>639</v>
      </c>
      <c r="C224" s="9" t="s">
        <v>23</v>
      </c>
      <c r="D224" s="9" t="s">
        <v>640</v>
      </c>
      <c r="E224" s="10" t="s">
        <v>29</v>
      </c>
      <c r="F224" s="11">
        <v>1</v>
      </c>
      <c r="G224" s="12">
        <v>791.79</v>
      </c>
      <c r="H224" s="12">
        <f t="shared" ref="H224:H251" si="32">TRUNC(G224 * (1 + 33.25 / 100), 2)</f>
        <v>1055.06</v>
      </c>
      <c r="I224" s="12">
        <f t="shared" ref="I224:I251" si="33">TRUNC(F224 * H224, 2)</f>
        <v>1055.06</v>
      </c>
      <c r="J224" s="13">
        <f t="shared" si="29"/>
        <v>3.903578163684329E-4</v>
      </c>
    </row>
    <row r="225" spans="1:10" ht="51.95" customHeight="1" x14ac:dyDescent="0.2">
      <c r="A225" s="9" t="s">
        <v>641</v>
      </c>
      <c r="B225" s="11" t="s">
        <v>642</v>
      </c>
      <c r="C225" s="9" t="s">
        <v>136</v>
      </c>
      <c r="D225" s="9" t="s">
        <v>643</v>
      </c>
      <c r="E225" s="10" t="s">
        <v>397</v>
      </c>
      <c r="F225" s="11">
        <v>1</v>
      </c>
      <c r="G225" s="12">
        <v>269.20999999999998</v>
      </c>
      <c r="H225" s="12">
        <f t="shared" si="32"/>
        <v>358.72</v>
      </c>
      <c r="I225" s="12">
        <f t="shared" si="33"/>
        <v>358.72</v>
      </c>
      <c r="J225" s="13">
        <f t="shared" si="29"/>
        <v>1.327215095707204E-4</v>
      </c>
    </row>
    <row r="226" spans="1:10" ht="26.1" customHeight="1" x14ac:dyDescent="0.2">
      <c r="A226" s="9" t="s">
        <v>644</v>
      </c>
      <c r="B226" s="11" t="s">
        <v>417</v>
      </c>
      <c r="C226" s="9" t="s">
        <v>23</v>
      </c>
      <c r="D226" s="9" t="s">
        <v>418</v>
      </c>
      <c r="E226" s="10" t="s">
        <v>29</v>
      </c>
      <c r="F226" s="11">
        <v>17</v>
      </c>
      <c r="G226" s="12">
        <v>9.06</v>
      </c>
      <c r="H226" s="12">
        <f t="shared" si="32"/>
        <v>12.07</v>
      </c>
      <c r="I226" s="12">
        <f t="shared" si="33"/>
        <v>205.19</v>
      </c>
      <c r="J226" s="13">
        <f t="shared" si="29"/>
        <v>7.5917502645004786E-5</v>
      </c>
    </row>
    <row r="227" spans="1:10" ht="26.1" customHeight="1" x14ac:dyDescent="0.2">
      <c r="A227" s="9" t="s">
        <v>645</v>
      </c>
      <c r="B227" s="11" t="s">
        <v>420</v>
      </c>
      <c r="C227" s="9" t="s">
        <v>23</v>
      </c>
      <c r="D227" s="9" t="s">
        <v>421</v>
      </c>
      <c r="E227" s="10" t="s">
        <v>29</v>
      </c>
      <c r="F227" s="11">
        <v>2</v>
      </c>
      <c r="G227" s="12">
        <v>14.46</v>
      </c>
      <c r="H227" s="12">
        <f t="shared" si="32"/>
        <v>19.260000000000002</v>
      </c>
      <c r="I227" s="12">
        <f t="shared" si="33"/>
        <v>38.520000000000003</v>
      </c>
      <c r="J227" s="13">
        <f t="shared" si="29"/>
        <v>1.4251874856891586E-5</v>
      </c>
    </row>
    <row r="228" spans="1:10" ht="39" customHeight="1" x14ac:dyDescent="0.2">
      <c r="A228" s="9" t="s">
        <v>646</v>
      </c>
      <c r="B228" s="11" t="s">
        <v>426</v>
      </c>
      <c r="C228" s="9" t="s">
        <v>124</v>
      </c>
      <c r="D228" s="9" t="s">
        <v>427</v>
      </c>
      <c r="E228" s="10" t="s">
        <v>29</v>
      </c>
      <c r="F228" s="11">
        <v>5</v>
      </c>
      <c r="G228" s="12">
        <v>40.32</v>
      </c>
      <c r="H228" s="12">
        <f t="shared" si="32"/>
        <v>53.72</v>
      </c>
      <c r="I228" s="12">
        <f t="shared" si="33"/>
        <v>268.60000000000002</v>
      </c>
      <c r="J228" s="13">
        <f t="shared" si="29"/>
        <v>9.9378338176559709E-5</v>
      </c>
    </row>
    <row r="229" spans="1:10" ht="26.1" customHeight="1" x14ac:dyDescent="0.2">
      <c r="A229" s="9" t="s">
        <v>647</v>
      </c>
      <c r="B229" s="11" t="s">
        <v>648</v>
      </c>
      <c r="C229" s="9" t="s">
        <v>23</v>
      </c>
      <c r="D229" s="9" t="s">
        <v>649</v>
      </c>
      <c r="E229" s="10" t="s">
        <v>29</v>
      </c>
      <c r="F229" s="11">
        <v>2</v>
      </c>
      <c r="G229" s="12">
        <v>65.010000000000005</v>
      </c>
      <c r="H229" s="12">
        <f t="shared" si="32"/>
        <v>86.62</v>
      </c>
      <c r="I229" s="12">
        <f t="shared" si="33"/>
        <v>173.24</v>
      </c>
      <c r="J229" s="13">
        <f t="shared" si="29"/>
        <v>6.4096438219311998E-5</v>
      </c>
    </row>
    <row r="230" spans="1:10" ht="26.1" customHeight="1" x14ac:dyDescent="0.2">
      <c r="A230" s="9" t="s">
        <v>650</v>
      </c>
      <c r="B230" s="11" t="s">
        <v>651</v>
      </c>
      <c r="C230" s="9" t="s">
        <v>23</v>
      </c>
      <c r="D230" s="9" t="s">
        <v>652</v>
      </c>
      <c r="E230" s="10" t="s">
        <v>29</v>
      </c>
      <c r="F230" s="11">
        <v>1</v>
      </c>
      <c r="G230" s="12">
        <v>147.1</v>
      </c>
      <c r="H230" s="12">
        <f t="shared" si="32"/>
        <v>196.01</v>
      </c>
      <c r="I230" s="12">
        <f t="shared" si="33"/>
        <v>196.01</v>
      </c>
      <c r="J230" s="13">
        <f t="shared" si="29"/>
        <v>7.2521027795932486E-5</v>
      </c>
    </row>
    <row r="231" spans="1:10" ht="51.95" customHeight="1" x14ac:dyDescent="0.2">
      <c r="A231" s="9" t="s">
        <v>653</v>
      </c>
      <c r="B231" s="11" t="s">
        <v>654</v>
      </c>
      <c r="C231" s="9" t="s">
        <v>136</v>
      </c>
      <c r="D231" s="9" t="s">
        <v>655</v>
      </c>
      <c r="E231" s="10" t="s">
        <v>397</v>
      </c>
      <c r="F231" s="11">
        <v>1</v>
      </c>
      <c r="G231" s="12">
        <v>566.08000000000004</v>
      </c>
      <c r="H231" s="12">
        <f t="shared" si="32"/>
        <v>754.3</v>
      </c>
      <c r="I231" s="12">
        <f t="shared" si="33"/>
        <v>754.3</v>
      </c>
      <c r="J231" s="13">
        <f t="shared" si="29"/>
        <v>2.7908071662911013E-4</v>
      </c>
    </row>
    <row r="232" spans="1:10" ht="39" customHeight="1" x14ac:dyDescent="0.2">
      <c r="A232" s="9" t="s">
        <v>656</v>
      </c>
      <c r="B232" s="11" t="s">
        <v>657</v>
      </c>
      <c r="C232" s="9" t="s">
        <v>136</v>
      </c>
      <c r="D232" s="9" t="s">
        <v>658</v>
      </c>
      <c r="E232" s="10" t="s">
        <v>397</v>
      </c>
      <c r="F232" s="11">
        <v>1</v>
      </c>
      <c r="G232" s="12">
        <v>367.29</v>
      </c>
      <c r="H232" s="12">
        <f t="shared" si="32"/>
        <v>489.41</v>
      </c>
      <c r="I232" s="12">
        <f t="shared" si="33"/>
        <v>489.41</v>
      </c>
      <c r="J232" s="13">
        <f t="shared" si="29"/>
        <v>1.8107502787412542E-4</v>
      </c>
    </row>
    <row r="233" spans="1:10" ht="26.1" customHeight="1" x14ac:dyDescent="0.2">
      <c r="A233" s="9" t="s">
        <v>659</v>
      </c>
      <c r="B233" s="11" t="s">
        <v>443</v>
      </c>
      <c r="C233" s="9" t="s">
        <v>23</v>
      </c>
      <c r="D233" s="9" t="s">
        <v>444</v>
      </c>
      <c r="E233" s="10" t="s">
        <v>54</v>
      </c>
      <c r="F233" s="11">
        <v>108</v>
      </c>
      <c r="G233" s="12">
        <v>24.77</v>
      </c>
      <c r="H233" s="12">
        <f t="shared" si="32"/>
        <v>33</v>
      </c>
      <c r="I233" s="12">
        <f t="shared" si="33"/>
        <v>3564</v>
      </c>
      <c r="J233" s="13">
        <f t="shared" si="29"/>
        <v>1.3186314119927728E-3</v>
      </c>
    </row>
    <row r="234" spans="1:10" ht="26.1" customHeight="1" x14ac:dyDescent="0.2">
      <c r="A234" s="9" t="s">
        <v>660</v>
      </c>
      <c r="B234" s="11" t="s">
        <v>661</v>
      </c>
      <c r="C234" s="9" t="s">
        <v>23</v>
      </c>
      <c r="D234" s="9" t="s">
        <v>662</v>
      </c>
      <c r="E234" s="10" t="s">
        <v>54</v>
      </c>
      <c r="F234" s="11">
        <v>14</v>
      </c>
      <c r="G234" s="12">
        <v>30.14</v>
      </c>
      <c r="H234" s="12">
        <f t="shared" si="32"/>
        <v>40.159999999999997</v>
      </c>
      <c r="I234" s="12">
        <f t="shared" si="33"/>
        <v>562.24</v>
      </c>
      <c r="J234" s="13">
        <f t="shared" si="29"/>
        <v>2.0802113498283295E-4</v>
      </c>
    </row>
    <row r="235" spans="1:10" ht="26.1" customHeight="1" x14ac:dyDescent="0.2">
      <c r="A235" s="9" t="s">
        <v>663</v>
      </c>
      <c r="B235" s="11" t="s">
        <v>452</v>
      </c>
      <c r="C235" s="9" t="s">
        <v>23</v>
      </c>
      <c r="D235" s="9" t="s">
        <v>453</v>
      </c>
      <c r="E235" s="10" t="s">
        <v>54</v>
      </c>
      <c r="F235" s="11">
        <v>22</v>
      </c>
      <c r="G235" s="12">
        <v>25.98</v>
      </c>
      <c r="H235" s="12">
        <f t="shared" si="32"/>
        <v>34.61</v>
      </c>
      <c r="I235" s="12">
        <f t="shared" si="33"/>
        <v>761.42</v>
      </c>
      <c r="J235" s="13">
        <f t="shared" si="29"/>
        <v>2.8171501956215965E-4</v>
      </c>
    </row>
    <row r="236" spans="1:10" ht="51.95" customHeight="1" x14ac:dyDescent="0.2">
      <c r="A236" s="9" t="s">
        <v>664</v>
      </c>
      <c r="B236" s="11" t="s">
        <v>446</v>
      </c>
      <c r="C236" s="9" t="s">
        <v>23</v>
      </c>
      <c r="D236" s="9" t="s">
        <v>447</v>
      </c>
      <c r="E236" s="10" t="s">
        <v>29</v>
      </c>
      <c r="F236" s="11">
        <v>43</v>
      </c>
      <c r="G236" s="12">
        <v>31.92</v>
      </c>
      <c r="H236" s="12">
        <f t="shared" si="32"/>
        <v>42.53</v>
      </c>
      <c r="I236" s="12">
        <f t="shared" si="33"/>
        <v>1828.79</v>
      </c>
      <c r="J236" s="13">
        <f t="shared" si="29"/>
        <v>6.7662736810837913E-4</v>
      </c>
    </row>
    <row r="237" spans="1:10" ht="26.1" customHeight="1" x14ac:dyDescent="0.2">
      <c r="A237" s="9" t="s">
        <v>665</v>
      </c>
      <c r="B237" s="11" t="s">
        <v>666</v>
      </c>
      <c r="C237" s="9" t="s">
        <v>23</v>
      </c>
      <c r="D237" s="9" t="s">
        <v>667</v>
      </c>
      <c r="E237" s="10" t="s">
        <v>54</v>
      </c>
      <c r="F237" s="11">
        <v>450</v>
      </c>
      <c r="G237" s="12">
        <v>4.0199999999999996</v>
      </c>
      <c r="H237" s="12">
        <f t="shared" si="32"/>
        <v>5.35</v>
      </c>
      <c r="I237" s="12">
        <f t="shared" si="33"/>
        <v>2407.5</v>
      </c>
      <c r="J237" s="13">
        <f t="shared" si="29"/>
        <v>8.9074217855572406E-4</v>
      </c>
    </row>
    <row r="238" spans="1:10" ht="39" customHeight="1" x14ac:dyDescent="0.2">
      <c r="A238" s="9" t="s">
        <v>668</v>
      </c>
      <c r="B238" s="11" t="s">
        <v>669</v>
      </c>
      <c r="C238" s="9" t="s">
        <v>136</v>
      </c>
      <c r="D238" s="9" t="s">
        <v>670</v>
      </c>
      <c r="E238" s="10" t="s">
        <v>248</v>
      </c>
      <c r="F238" s="11">
        <v>12</v>
      </c>
      <c r="G238" s="12">
        <v>6.93</v>
      </c>
      <c r="H238" s="12">
        <f t="shared" si="32"/>
        <v>9.23</v>
      </c>
      <c r="I238" s="12">
        <f t="shared" si="33"/>
        <v>110.76</v>
      </c>
      <c r="J238" s="13">
        <f t="shared" si="29"/>
        <v>4.0979690009068331E-5</v>
      </c>
    </row>
    <row r="239" spans="1:10" ht="39" customHeight="1" x14ac:dyDescent="0.2">
      <c r="A239" s="9" t="s">
        <v>671</v>
      </c>
      <c r="B239" s="11" t="s">
        <v>672</v>
      </c>
      <c r="C239" s="9" t="s">
        <v>136</v>
      </c>
      <c r="D239" s="9" t="s">
        <v>673</v>
      </c>
      <c r="E239" s="10" t="s">
        <v>248</v>
      </c>
      <c r="F239" s="11">
        <v>10</v>
      </c>
      <c r="G239" s="12">
        <v>11.14</v>
      </c>
      <c r="H239" s="12">
        <f t="shared" si="32"/>
        <v>14.84</v>
      </c>
      <c r="I239" s="12">
        <f t="shared" si="33"/>
        <v>148.4</v>
      </c>
      <c r="J239" s="13">
        <f t="shared" si="29"/>
        <v>5.4905976862998739E-5</v>
      </c>
    </row>
    <row r="240" spans="1:10" ht="26.1" customHeight="1" x14ac:dyDescent="0.2">
      <c r="A240" s="9" t="s">
        <v>674</v>
      </c>
      <c r="B240" s="11" t="s">
        <v>675</v>
      </c>
      <c r="C240" s="9" t="s">
        <v>124</v>
      </c>
      <c r="D240" s="9" t="s">
        <v>676</v>
      </c>
      <c r="E240" s="10" t="s">
        <v>29</v>
      </c>
      <c r="F240" s="11">
        <v>13</v>
      </c>
      <c r="G240" s="12">
        <v>34.26</v>
      </c>
      <c r="H240" s="12">
        <f t="shared" si="32"/>
        <v>45.65</v>
      </c>
      <c r="I240" s="12">
        <f t="shared" si="33"/>
        <v>593.45000000000005</v>
      </c>
      <c r="J240" s="13">
        <f t="shared" si="29"/>
        <v>2.1956840949694474E-4</v>
      </c>
    </row>
    <row r="241" spans="1:10" ht="24" customHeight="1" x14ac:dyDescent="0.2">
      <c r="A241" s="9" t="s">
        <v>677</v>
      </c>
      <c r="B241" s="11" t="s">
        <v>678</v>
      </c>
      <c r="C241" s="9" t="s">
        <v>124</v>
      </c>
      <c r="D241" s="9" t="s">
        <v>679</v>
      </c>
      <c r="E241" s="10" t="s">
        <v>29</v>
      </c>
      <c r="F241" s="11">
        <v>4</v>
      </c>
      <c r="G241" s="12">
        <v>4.79</v>
      </c>
      <c r="H241" s="12">
        <f t="shared" si="32"/>
        <v>6.38</v>
      </c>
      <c r="I241" s="12">
        <f t="shared" si="33"/>
        <v>25.52</v>
      </c>
      <c r="J241" s="13">
        <f t="shared" si="29"/>
        <v>9.4420520858741765E-6</v>
      </c>
    </row>
    <row r="242" spans="1:10" ht="24" customHeight="1" x14ac:dyDescent="0.2">
      <c r="A242" s="9" t="s">
        <v>680</v>
      </c>
      <c r="B242" s="11" t="s">
        <v>681</v>
      </c>
      <c r="C242" s="9" t="s">
        <v>124</v>
      </c>
      <c r="D242" s="9" t="s">
        <v>682</v>
      </c>
      <c r="E242" s="10" t="s">
        <v>29</v>
      </c>
      <c r="F242" s="11">
        <v>2</v>
      </c>
      <c r="G242" s="12">
        <v>7.82</v>
      </c>
      <c r="H242" s="12">
        <f t="shared" si="32"/>
        <v>10.42</v>
      </c>
      <c r="I242" s="12">
        <f t="shared" si="33"/>
        <v>20.84</v>
      </c>
      <c r="J242" s="13">
        <f t="shared" si="29"/>
        <v>7.7105158883079085E-6</v>
      </c>
    </row>
    <row r="243" spans="1:10" ht="39" customHeight="1" x14ac:dyDescent="0.2">
      <c r="A243" s="9" t="s">
        <v>683</v>
      </c>
      <c r="B243" s="11" t="s">
        <v>684</v>
      </c>
      <c r="C243" s="9" t="s">
        <v>23</v>
      </c>
      <c r="D243" s="9" t="s">
        <v>685</v>
      </c>
      <c r="E243" s="10" t="s">
        <v>29</v>
      </c>
      <c r="F243" s="11">
        <v>1</v>
      </c>
      <c r="G243" s="12">
        <v>104.29</v>
      </c>
      <c r="H243" s="12">
        <f t="shared" si="32"/>
        <v>138.96</v>
      </c>
      <c r="I243" s="12">
        <f t="shared" si="33"/>
        <v>138.96</v>
      </c>
      <c r="J243" s="13">
        <f t="shared" si="29"/>
        <v>5.1413305558506093E-5</v>
      </c>
    </row>
    <row r="244" spans="1:10" ht="26.1" customHeight="1" x14ac:dyDescent="0.2">
      <c r="A244" s="9" t="s">
        <v>686</v>
      </c>
      <c r="B244" s="11" t="s">
        <v>687</v>
      </c>
      <c r="C244" s="9" t="s">
        <v>23</v>
      </c>
      <c r="D244" s="9" t="s">
        <v>688</v>
      </c>
      <c r="E244" s="10" t="s">
        <v>29</v>
      </c>
      <c r="F244" s="11">
        <v>3</v>
      </c>
      <c r="G244" s="12">
        <v>31.2</v>
      </c>
      <c r="H244" s="12">
        <f t="shared" si="32"/>
        <v>41.57</v>
      </c>
      <c r="I244" s="12">
        <f t="shared" si="33"/>
        <v>124.71</v>
      </c>
      <c r="J244" s="13">
        <f t="shared" si="29"/>
        <v>4.614099982873701E-5</v>
      </c>
    </row>
    <row r="245" spans="1:10" ht="26.1" customHeight="1" x14ac:dyDescent="0.2">
      <c r="A245" s="9" t="s">
        <v>689</v>
      </c>
      <c r="B245" s="11" t="s">
        <v>690</v>
      </c>
      <c r="C245" s="9" t="s">
        <v>23</v>
      </c>
      <c r="D245" s="9" t="s">
        <v>691</v>
      </c>
      <c r="E245" s="10" t="s">
        <v>29</v>
      </c>
      <c r="F245" s="11">
        <v>1</v>
      </c>
      <c r="G245" s="12">
        <v>15.4</v>
      </c>
      <c r="H245" s="12">
        <f t="shared" si="32"/>
        <v>20.52</v>
      </c>
      <c r="I245" s="12">
        <f t="shared" si="33"/>
        <v>20.52</v>
      </c>
      <c r="J245" s="13">
        <f t="shared" si="29"/>
        <v>7.5921202508674796E-6</v>
      </c>
    </row>
    <row r="246" spans="1:10" ht="26.1" customHeight="1" x14ac:dyDescent="0.2">
      <c r="A246" s="9" t="s">
        <v>692</v>
      </c>
      <c r="B246" s="11" t="s">
        <v>693</v>
      </c>
      <c r="C246" s="9" t="s">
        <v>23</v>
      </c>
      <c r="D246" s="9" t="s">
        <v>694</v>
      </c>
      <c r="E246" s="10" t="s">
        <v>29</v>
      </c>
      <c r="F246" s="11">
        <v>1</v>
      </c>
      <c r="G246" s="12">
        <v>60.49</v>
      </c>
      <c r="H246" s="12">
        <f t="shared" si="32"/>
        <v>80.599999999999994</v>
      </c>
      <c r="I246" s="12">
        <f t="shared" si="33"/>
        <v>80.599999999999994</v>
      </c>
      <c r="J246" s="13">
        <f t="shared" si="29"/>
        <v>2.9820901180307938E-5</v>
      </c>
    </row>
    <row r="247" spans="1:10" ht="26.1" customHeight="1" x14ac:dyDescent="0.2">
      <c r="A247" s="9" t="s">
        <v>695</v>
      </c>
      <c r="B247" s="11" t="s">
        <v>696</v>
      </c>
      <c r="C247" s="9" t="s">
        <v>23</v>
      </c>
      <c r="D247" s="9" t="s">
        <v>697</v>
      </c>
      <c r="E247" s="10" t="s">
        <v>29</v>
      </c>
      <c r="F247" s="11">
        <v>1</v>
      </c>
      <c r="G247" s="12">
        <v>300.64</v>
      </c>
      <c r="H247" s="12">
        <f t="shared" si="32"/>
        <v>400.6</v>
      </c>
      <c r="I247" s="12">
        <f t="shared" si="33"/>
        <v>400.6</v>
      </c>
      <c r="J247" s="13">
        <f t="shared" si="29"/>
        <v>1.4821653862073648E-4</v>
      </c>
    </row>
    <row r="248" spans="1:10" ht="26.1" customHeight="1" x14ac:dyDescent="0.2">
      <c r="A248" s="9" t="s">
        <v>698</v>
      </c>
      <c r="B248" s="11" t="s">
        <v>699</v>
      </c>
      <c r="C248" s="9" t="s">
        <v>23</v>
      </c>
      <c r="D248" s="9" t="s">
        <v>700</v>
      </c>
      <c r="E248" s="10" t="s">
        <v>29</v>
      </c>
      <c r="F248" s="11">
        <v>3</v>
      </c>
      <c r="G248" s="12">
        <v>290.08999999999997</v>
      </c>
      <c r="H248" s="12">
        <f t="shared" si="32"/>
        <v>386.54</v>
      </c>
      <c r="I248" s="12">
        <f t="shared" si="33"/>
        <v>1159.6199999999999</v>
      </c>
      <c r="J248" s="13">
        <f t="shared" si="29"/>
        <v>4.2904359090209293E-4</v>
      </c>
    </row>
    <row r="249" spans="1:10" ht="26.1" customHeight="1" x14ac:dyDescent="0.2">
      <c r="A249" s="9" t="s">
        <v>701</v>
      </c>
      <c r="B249" s="11" t="s">
        <v>702</v>
      </c>
      <c r="C249" s="9" t="s">
        <v>23</v>
      </c>
      <c r="D249" s="9" t="s">
        <v>703</v>
      </c>
      <c r="E249" s="10" t="s">
        <v>29</v>
      </c>
      <c r="F249" s="11">
        <v>26</v>
      </c>
      <c r="G249" s="12">
        <v>21.51</v>
      </c>
      <c r="H249" s="12">
        <f t="shared" si="32"/>
        <v>28.66</v>
      </c>
      <c r="I249" s="12">
        <f t="shared" si="33"/>
        <v>745.16</v>
      </c>
      <c r="J249" s="13">
        <f t="shared" si="29"/>
        <v>2.7569904123471791E-4</v>
      </c>
    </row>
    <row r="250" spans="1:10" ht="26.1" customHeight="1" x14ac:dyDescent="0.2">
      <c r="A250" s="9" t="s">
        <v>704</v>
      </c>
      <c r="B250" s="11" t="s">
        <v>705</v>
      </c>
      <c r="C250" s="9" t="s">
        <v>23</v>
      </c>
      <c r="D250" s="9" t="s">
        <v>706</v>
      </c>
      <c r="E250" s="10" t="s">
        <v>29</v>
      </c>
      <c r="F250" s="11">
        <v>26</v>
      </c>
      <c r="G250" s="12">
        <v>40.93</v>
      </c>
      <c r="H250" s="12">
        <f t="shared" si="32"/>
        <v>54.53</v>
      </c>
      <c r="I250" s="12">
        <f t="shared" si="33"/>
        <v>1417.78</v>
      </c>
      <c r="J250" s="13">
        <f t="shared" si="29"/>
        <v>5.2455927140715865E-4</v>
      </c>
    </row>
    <row r="251" spans="1:10" ht="24" customHeight="1" x14ac:dyDescent="0.2">
      <c r="A251" s="9" t="s">
        <v>707</v>
      </c>
      <c r="B251" s="11" t="s">
        <v>708</v>
      </c>
      <c r="C251" s="9" t="s">
        <v>124</v>
      </c>
      <c r="D251" s="9" t="s">
        <v>709</v>
      </c>
      <c r="E251" s="10" t="s">
        <v>29</v>
      </c>
      <c r="F251" s="11">
        <v>1</v>
      </c>
      <c r="G251" s="12">
        <v>19.98</v>
      </c>
      <c r="H251" s="12">
        <f t="shared" si="32"/>
        <v>26.62</v>
      </c>
      <c r="I251" s="12">
        <f t="shared" si="33"/>
        <v>26.62</v>
      </c>
      <c r="J251" s="13">
        <f t="shared" si="29"/>
        <v>9.8490370895756498E-6</v>
      </c>
    </row>
    <row r="252" spans="1:10" ht="24" customHeight="1" x14ac:dyDescent="0.2">
      <c r="A252" s="5" t="s">
        <v>710</v>
      </c>
      <c r="B252" s="5"/>
      <c r="C252" s="5"/>
      <c r="D252" s="5" t="s">
        <v>711</v>
      </c>
      <c r="E252" s="5"/>
      <c r="F252" s="6"/>
      <c r="G252" s="5"/>
      <c r="H252" s="5"/>
      <c r="I252" s="7">
        <v>19339.68</v>
      </c>
      <c r="J252" s="8">
        <f t="shared" si="29"/>
        <v>7.1554179421684594E-3</v>
      </c>
    </row>
    <row r="253" spans="1:10" ht="26.1" customHeight="1" x14ac:dyDescent="0.2">
      <c r="A253" s="9" t="s">
        <v>712</v>
      </c>
      <c r="B253" s="11" t="s">
        <v>713</v>
      </c>
      <c r="C253" s="9" t="s">
        <v>124</v>
      </c>
      <c r="D253" s="9" t="s">
        <v>714</v>
      </c>
      <c r="E253" s="10" t="s">
        <v>29</v>
      </c>
      <c r="F253" s="11">
        <v>1</v>
      </c>
      <c r="G253" s="12">
        <v>19.98</v>
      </c>
      <c r="H253" s="12">
        <f t="shared" ref="H253:H269" si="34">TRUNC(G253 * (1 + 33.25 / 100), 2)</f>
        <v>26.62</v>
      </c>
      <c r="I253" s="12">
        <f t="shared" ref="I253:I269" si="35">TRUNC(F253 * H253, 2)</f>
        <v>26.62</v>
      </c>
      <c r="J253" s="13">
        <f t="shared" si="29"/>
        <v>9.8490370895756498E-6</v>
      </c>
    </row>
    <row r="254" spans="1:10" ht="26.1" customHeight="1" x14ac:dyDescent="0.2">
      <c r="A254" s="9" t="s">
        <v>715</v>
      </c>
      <c r="B254" s="11" t="s">
        <v>417</v>
      </c>
      <c r="C254" s="9" t="s">
        <v>23</v>
      </c>
      <c r="D254" s="9" t="s">
        <v>418</v>
      </c>
      <c r="E254" s="10" t="s">
        <v>29</v>
      </c>
      <c r="F254" s="11">
        <v>22</v>
      </c>
      <c r="G254" s="12">
        <v>9.06</v>
      </c>
      <c r="H254" s="12">
        <f t="shared" si="34"/>
        <v>12.07</v>
      </c>
      <c r="I254" s="12">
        <f t="shared" si="35"/>
        <v>265.54000000000002</v>
      </c>
      <c r="J254" s="13">
        <f t="shared" si="29"/>
        <v>9.8246179893535609E-5</v>
      </c>
    </row>
    <row r="255" spans="1:10" ht="39" customHeight="1" x14ac:dyDescent="0.2">
      <c r="A255" s="9" t="s">
        <v>716</v>
      </c>
      <c r="B255" s="11" t="s">
        <v>426</v>
      </c>
      <c r="C255" s="9" t="s">
        <v>124</v>
      </c>
      <c r="D255" s="9" t="s">
        <v>427</v>
      </c>
      <c r="E255" s="10" t="s">
        <v>29</v>
      </c>
      <c r="F255" s="11">
        <v>18</v>
      </c>
      <c r="G255" s="12">
        <v>40.32</v>
      </c>
      <c r="H255" s="12">
        <f t="shared" si="34"/>
        <v>53.72</v>
      </c>
      <c r="I255" s="12">
        <f t="shared" si="35"/>
        <v>966.96</v>
      </c>
      <c r="J255" s="13">
        <f t="shared" si="29"/>
        <v>3.5776201743561493E-4</v>
      </c>
    </row>
    <row r="256" spans="1:10" ht="26.1" customHeight="1" x14ac:dyDescent="0.2">
      <c r="A256" s="9" t="s">
        <v>717</v>
      </c>
      <c r="B256" s="11" t="s">
        <v>651</v>
      </c>
      <c r="C256" s="9" t="s">
        <v>23</v>
      </c>
      <c r="D256" s="9" t="s">
        <v>652</v>
      </c>
      <c r="E256" s="10" t="s">
        <v>29</v>
      </c>
      <c r="F256" s="11">
        <v>1</v>
      </c>
      <c r="G256" s="12">
        <v>147.1</v>
      </c>
      <c r="H256" s="12">
        <f t="shared" si="34"/>
        <v>196.01</v>
      </c>
      <c r="I256" s="12">
        <f t="shared" si="35"/>
        <v>196.01</v>
      </c>
      <c r="J256" s="13">
        <f t="shared" si="29"/>
        <v>7.2521027795932486E-5</v>
      </c>
    </row>
    <row r="257" spans="1:10" ht="26.1" customHeight="1" x14ac:dyDescent="0.2">
      <c r="A257" s="9" t="s">
        <v>718</v>
      </c>
      <c r="B257" s="11" t="s">
        <v>443</v>
      </c>
      <c r="C257" s="9" t="s">
        <v>23</v>
      </c>
      <c r="D257" s="9" t="s">
        <v>444</v>
      </c>
      <c r="E257" s="10" t="s">
        <v>54</v>
      </c>
      <c r="F257" s="11">
        <v>122</v>
      </c>
      <c r="G257" s="12">
        <v>24.77</v>
      </c>
      <c r="H257" s="12">
        <f t="shared" si="34"/>
        <v>33</v>
      </c>
      <c r="I257" s="12">
        <f t="shared" si="35"/>
        <v>4026</v>
      </c>
      <c r="J257" s="13">
        <f t="shared" si="29"/>
        <v>1.4895651135473915E-3</v>
      </c>
    </row>
    <row r="258" spans="1:10" ht="51.95" customHeight="1" x14ac:dyDescent="0.2">
      <c r="A258" s="9" t="s">
        <v>719</v>
      </c>
      <c r="B258" s="11" t="s">
        <v>446</v>
      </c>
      <c r="C258" s="9" t="s">
        <v>23</v>
      </c>
      <c r="D258" s="9" t="s">
        <v>447</v>
      </c>
      <c r="E258" s="10" t="s">
        <v>29</v>
      </c>
      <c r="F258" s="11">
        <v>64</v>
      </c>
      <c r="G258" s="12">
        <v>31.92</v>
      </c>
      <c r="H258" s="12">
        <f t="shared" si="34"/>
        <v>42.53</v>
      </c>
      <c r="I258" s="12">
        <f t="shared" si="35"/>
        <v>2721.92</v>
      </c>
      <c r="J258" s="13">
        <f t="shared" si="29"/>
        <v>1.0070732920682852E-3</v>
      </c>
    </row>
    <row r="259" spans="1:10" ht="26.1" customHeight="1" x14ac:dyDescent="0.2">
      <c r="A259" s="9" t="s">
        <v>720</v>
      </c>
      <c r="B259" s="11" t="s">
        <v>666</v>
      </c>
      <c r="C259" s="9" t="s">
        <v>23</v>
      </c>
      <c r="D259" s="9" t="s">
        <v>667</v>
      </c>
      <c r="E259" s="10" t="s">
        <v>54</v>
      </c>
      <c r="F259" s="11">
        <v>84</v>
      </c>
      <c r="G259" s="12">
        <v>4.0199999999999996</v>
      </c>
      <c r="H259" s="12">
        <f t="shared" si="34"/>
        <v>5.35</v>
      </c>
      <c r="I259" s="12">
        <f t="shared" si="35"/>
        <v>449.4</v>
      </c>
      <c r="J259" s="13">
        <f t="shared" si="29"/>
        <v>1.6627187333040182E-4</v>
      </c>
    </row>
    <row r="260" spans="1:10" ht="24" customHeight="1" x14ac:dyDescent="0.2">
      <c r="A260" s="9" t="s">
        <v>721</v>
      </c>
      <c r="B260" s="11" t="s">
        <v>722</v>
      </c>
      <c r="C260" s="9" t="s">
        <v>124</v>
      </c>
      <c r="D260" s="9" t="s">
        <v>723</v>
      </c>
      <c r="E260" s="10" t="s">
        <v>54</v>
      </c>
      <c r="F260" s="11">
        <v>381</v>
      </c>
      <c r="G260" s="12">
        <v>8.5</v>
      </c>
      <c r="H260" s="12">
        <f t="shared" si="34"/>
        <v>11.32</v>
      </c>
      <c r="I260" s="12">
        <f t="shared" si="35"/>
        <v>4312.92</v>
      </c>
      <c r="J260" s="13">
        <f t="shared" si="29"/>
        <v>1.5957216019674158E-3</v>
      </c>
    </row>
    <row r="261" spans="1:10" ht="26.1" customHeight="1" x14ac:dyDescent="0.2">
      <c r="A261" s="9" t="s">
        <v>724</v>
      </c>
      <c r="B261" s="11" t="s">
        <v>725</v>
      </c>
      <c r="C261" s="9" t="s">
        <v>124</v>
      </c>
      <c r="D261" s="9" t="s">
        <v>726</v>
      </c>
      <c r="E261" s="10" t="s">
        <v>54</v>
      </c>
      <c r="F261" s="11">
        <v>21</v>
      </c>
      <c r="G261" s="12">
        <v>8.35</v>
      </c>
      <c r="H261" s="12">
        <f t="shared" si="34"/>
        <v>11.12</v>
      </c>
      <c r="I261" s="12">
        <f t="shared" si="35"/>
        <v>233.52</v>
      </c>
      <c r="J261" s="13">
        <f t="shared" ref="J261:J324" si="36">I261 / 2702802.29</f>
        <v>8.6399216422152725E-5</v>
      </c>
    </row>
    <row r="262" spans="1:10" ht="24" customHeight="1" x14ac:dyDescent="0.2">
      <c r="A262" s="9" t="s">
        <v>727</v>
      </c>
      <c r="B262" s="11" t="s">
        <v>728</v>
      </c>
      <c r="C262" s="9" t="s">
        <v>23</v>
      </c>
      <c r="D262" s="9" t="s">
        <v>729</v>
      </c>
      <c r="E262" s="10" t="s">
        <v>29</v>
      </c>
      <c r="F262" s="11">
        <v>5</v>
      </c>
      <c r="G262" s="12">
        <v>18.55</v>
      </c>
      <c r="H262" s="12">
        <f t="shared" si="34"/>
        <v>24.71</v>
      </c>
      <c r="I262" s="12">
        <f t="shared" si="35"/>
        <v>123.55</v>
      </c>
      <c r="J262" s="13">
        <f t="shared" si="36"/>
        <v>4.5711815643015453E-5</v>
      </c>
    </row>
    <row r="263" spans="1:10" ht="24" customHeight="1" x14ac:dyDescent="0.2">
      <c r="A263" s="9" t="s">
        <v>730</v>
      </c>
      <c r="B263" s="11" t="s">
        <v>678</v>
      </c>
      <c r="C263" s="9" t="s">
        <v>124</v>
      </c>
      <c r="D263" s="9" t="s">
        <v>679</v>
      </c>
      <c r="E263" s="10" t="s">
        <v>29</v>
      </c>
      <c r="F263" s="11">
        <v>17</v>
      </c>
      <c r="G263" s="12">
        <v>4.79</v>
      </c>
      <c r="H263" s="12">
        <f t="shared" si="34"/>
        <v>6.38</v>
      </c>
      <c r="I263" s="12">
        <f t="shared" si="35"/>
        <v>108.46</v>
      </c>
      <c r="J263" s="13">
        <f t="shared" si="36"/>
        <v>4.0128721364965245E-5</v>
      </c>
    </row>
    <row r="264" spans="1:10" ht="26.1" customHeight="1" x14ac:dyDescent="0.2">
      <c r="A264" s="9" t="s">
        <v>731</v>
      </c>
      <c r="B264" s="11" t="s">
        <v>687</v>
      </c>
      <c r="C264" s="9" t="s">
        <v>23</v>
      </c>
      <c r="D264" s="9" t="s">
        <v>688</v>
      </c>
      <c r="E264" s="10" t="s">
        <v>29</v>
      </c>
      <c r="F264" s="11">
        <v>1</v>
      </c>
      <c r="G264" s="12">
        <v>31.2</v>
      </c>
      <c r="H264" s="12">
        <f t="shared" si="34"/>
        <v>41.57</v>
      </c>
      <c r="I264" s="12">
        <f t="shared" si="35"/>
        <v>41.57</v>
      </c>
      <c r="J264" s="13">
        <f t="shared" si="36"/>
        <v>1.538033327624567E-5</v>
      </c>
    </row>
    <row r="265" spans="1:10" ht="26.1" customHeight="1" x14ac:dyDescent="0.2">
      <c r="A265" s="9" t="s">
        <v>732</v>
      </c>
      <c r="B265" s="11" t="s">
        <v>699</v>
      </c>
      <c r="C265" s="9" t="s">
        <v>23</v>
      </c>
      <c r="D265" s="9" t="s">
        <v>700</v>
      </c>
      <c r="E265" s="10" t="s">
        <v>29</v>
      </c>
      <c r="F265" s="11">
        <v>1</v>
      </c>
      <c r="G265" s="12">
        <v>290.08999999999997</v>
      </c>
      <c r="H265" s="12">
        <f t="shared" si="34"/>
        <v>386.54</v>
      </c>
      <c r="I265" s="12">
        <f t="shared" si="35"/>
        <v>386.54</v>
      </c>
      <c r="J265" s="13">
        <f t="shared" si="36"/>
        <v>1.4301453030069765E-4</v>
      </c>
    </row>
    <row r="266" spans="1:10" ht="26.1" customHeight="1" x14ac:dyDescent="0.2">
      <c r="A266" s="9" t="s">
        <v>733</v>
      </c>
      <c r="B266" s="11" t="s">
        <v>702</v>
      </c>
      <c r="C266" s="9" t="s">
        <v>23</v>
      </c>
      <c r="D266" s="9" t="s">
        <v>703</v>
      </c>
      <c r="E266" s="10" t="s">
        <v>29</v>
      </c>
      <c r="F266" s="11">
        <v>5</v>
      </c>
      <c r="G266" s="12">
        <v>21.51</v>
      </c>
      <c r="H266" s="12">
        <f t="shared" si="34"/>
        <v>28.66</v>
      </c>
      <c r="I266" s="12">
        <f t="shared" si="35"/>
        <v>143.30000000000001</v>
      </c>
      <c r="J266" s="13">
        <f t="shared" si="36"/>
        <v>5.3019046391291912E-5</v>
      </c>
    </row>
    <row r="267" spans="1:10" ht="24" customHeight="1" x14ac:dyDescent="0.2">
      <c r="A267" s="9" t="s">
        <v>734</v>
      </c>
      <c r="B267" s="11" t="s">
        <v>735</v>
      </c>
      <c r="C267" s="9" t="s">
        <v>110</v>
      </c>
      <c r="D267" s="9" t="s">
        <v>736</v>
      </c>
      <c r="E267" s="10" t="s">
        <v>397</v>
      </c>
      <c r="F267" s="11">
        <v>15</v>
      </c>
      <c r="G267" s="12">
        <v>245.58</v>
      </c>
      <c r="H267" s="12">
        <f t="shared" si="34"/>
        <v>327.23</v>
      </c>
      <c r="I267" s="12">
        <f t="shared" si="35"/>
        <v>4908.45</v>
      </c>
      <c r="J267" s="13">
        <f t="shared" si="36"/>
        <v>1.8160595831077232E-3</v>
      </c>
    </row>
    <row r="268" spans="1:10" ht="26.1" customHeight="1" x14ac:dyDescent="0.2">
      <c r="A268" s="9" t="s">
        <v>737</v>
      </c>
      <c r="B268" s="11" t="s">
        <v>738</v>
      </c>
      <c r="C268" s="9" t="s">
        <v>23</v>
      </c>
      <c r="D268" s="9" t="s">
        <v>739</v>
      </c>
      <c r="E268" s="10" t="s">
        <v>29</v>
      </c>
      <c r="F268" s="11">
        <v>1</v>
      </c>
      <c r="G268" s="12">
        <v>117.28</v>
      </c>
      <c r="H268" s="12">
        <f t="shared" si="34"/>
        <v>156.27000000000001</v>
      </c>
      <c r="I268" s="12">
        <f t="shared" si="35"/>
        <v>156.27000000000001</v>
      </c>
      <c r="J268" s="13">
        <f t="shared" si="36"/>
        <v>5.7817769571299277E-5</v>
      </c>
    </row>
    <row r="269" spans="1:10" ht="26.1" customHeight="1" x14ac:dyDescent="0.2">
      <c r="A269" s="9" t="s">
        <v>740</v>
      </c>
      <c r="B269" s="11" t="s">
        <v>705</v>
      </c>
      <c r="C269" s="9" t="s">
        <v>23</v>
      </c>
      <c r="D269" s="9" t="s">
        <v>706</v>
      </c>
      <c r="E269" s="10" t="s">
        <v>29</v>
      </c>
      <c r="F269" s="11">
        <v>5</v>
      </c>
      <c r="G269" s="12">
        <v>40.93</v>
      </c>
      <c r="H269" s="12">
        <f t="shared" si="34"/>
        <v>54.53</v>
      </c>
      <c r="I269" s="12">
        <f t="shared" si="35"/>
        <v>272.64999999999998</v>
      </c>
      <c r="J269" s="13">
        <f t="shared" si="36"/>
        <v>1.0087678296291513E-4</v>
      </c>
    </row>
    <row r="270" spans="1:10" ht="24" customHeight="1" x14ac:dyDescent="0.2">
      <c r="A270" s="5" t="s">
        <v>741</v>
      </c>
      <c r="B270" s="5"/>
      <c r="C270" s="5"/>
      <c r="D270" s="5" t="s">
        <v>742</v>
      </c>
      <c r="E270" s="5"/>
      <c r="F270" s="6"/>
      <c r="G270" s="5"/>
      <c r="H270" s="5"/>
      <c r="I270" s="7">
        <v>142843.79999999999</v>
      </c>
      <c r="J270" s="8">
        <f t="shared" si="36"/>
        <v>5.285025861066589E-2</v>
      </c>
    </row>
    <row r="271" spans="1:10" ht="90.95" customHeight="1" x14ac:dyDescent="0.2">
      <c r="A271" s="9" t="s">
        <v>743</v>
      </c>
      <c r="B271" s="11" t="s">
        <v>744</v>
      </c>
      <c r="C271" s="9" t="s">
        <v>124</v>
      </c>
      <c r="D271" s="9" t="s">
        <v>745</v>
      </c>
      <c r="E271" s="10" t="s">
        <v>29</v>
      </c>
      <c r="F271" s="11">
        <v>55</v>
      </c>
      <c r="G271" s="12">
        <v>2247.27</v>
      </c>
      <c r="H271" s="12" t="str">
        <f>TRUNC(G271 * (1 + 15.57 / 100), 2) &amp;CHAR(10)&amp; "(15.57%)"</f>
        <v>2597,16
(15.57%)</v>
      </c>
      <c r="I271" s="12">
        <f>TRUNC(F271 * TRUNC(G271 * (1 + 15.57 / 100), 2), 2)</f>
        <v>142843.79999999999</v>
      </c>
      <c r="J271" s="13">
        <f t="shared" si="36"/>
        <v>5.285025861066589E-2</v>
      </c>
    </row>
    <row r="272" spans="1:10" ht="24" customHeight="1" x14ac:dyDescent="0.2">
      <c r="A272" s="5" t="s">
        <v>746</v>
      </c>
      <c r="B272" s="5"/>
      <c r="C272" s="5"/>
      <c r="D272" s="5" t="s">
        <v>747</v>
      </c>
      <c r="E272" s="5"/>
      <c r="F272" s="6"/>
      <c r="G272" s="5"/>
      <c r="H272" s="5"/>
      <c r="I272" s="7">
        <v>67416.63</v>
      </c>
      <c r="J272" s="8">
        <f t="shared" si="36"/>
        <v>2.4943234009173493E-2</v>
      </c>
    </row>
    <row r="273" spans="1:10" ht="24" customHeight="1" x14ac:dyDescent="0.2">
      <c r="A273" s="5" t="s">
        <v>748</v>
      </c>
      <c r="B273" s="5"/>
      <c r="C273" s="5"/>
      <c r="D273" s="5" t="s">
        <v>749</v>
      </c>
      <c r="E273" s="5"/>
      <c r="F273" s="6"/>
      <c r="G273" s="5"/>
      <c r="H273" s="5"/>
      <c r="I273" s="7">
        <v>30915.5</v>
      </c>
      <c r="J273" s="8">
        <f t="shared" si="36"/>
        <v>1.1438313529029902E-2</v>
      </c>
    </row>
    <row r="274" spans="1:10" ht="39" customHeight="1" x14ac:dyDescent="0.2">
      <c r="A274" s="9" t="s">
        <v>750</v>
      </c>
      <c r="B274" s="11" t="s">
        <v>751</v>
      </c>
      <c r="C274" s="9" t="s">
        <v>124</v>
      </c>
      <c r="D274" s="9" t="s">
        <v>752</v>
      </c>
      <c r="E274" s="10" t="s">
        <v>29</v>
      </c>
      <c r="F274" s="11">
        <v>12</v>
      </c>
      <c r="G274" s="12">
        <v>460.37</v>
      </c>
      <c r="H274" s="12">
        <f t="shared" ref="H274:H281" si="37">TRUNC(G274 * (1 + 33.25 / 100), 2)</f>
        <v>613.44000000000005</v>
      </c>
      <c r="I274" s="12">
        <f t="shared" ref="I274:I281" si="38">TRUNC(F274 * H274, 2)</f>
        <v>7361.28</v>
      </c>
      <c r="J274" s="13">
        <f t="shared" si="36"/>
        <v>2.7235732436796181E-3</v>
      </c>
    </row>
    <row r="275" spans="1:10" ht="39" customHeight="1" x14ac:dyDescent="0.2">
      <c r="A275" s="9" t="s">
        <v>753</v>
      </c>
      <c r="B275" s="11" t="s">
        <v>754</v>
      </c>
      <c r="C275" s="9" t="s">
        <v>23</v>
      </c>
      <c r="D275" s="9" t="s">
        <v>755</v>
      </c>
      <c r="E275" s="10" t="s">
        <v>29</v>
      </c>
      <c r="F275" s="11">
        <v>4</v>
      </c>
      <c r="G275" s="12">
        <v>363.78</v>
      </c>
      <c r="H275" s="12">
        <f t="shared" si="37"/>
        <v>484.73</v>
      </c>
      <c r="I275" s="12">
        <f t="shared" si="38"/>
        <v>1938.92</v>
      </c>
      <c r="J275" s="13">
        <f t="shared" si="36"/>
        <v>7.1737396670623664E-4</v>
      </c>
    </row>
    <row r="276" spans="1:10" ht="39" customHeight="1" x14ac:dyDescent="0.2">
      <c r="A276" s="9" t="s">
        <v>756</v>
      </c>
      <c r="B276" s="11" t="s">
        <v>757</v>
      </c>
      <c r="C276" s="9" t="s">
        <v>124</v>
      </c>
      <c r="D276" s="9" t="s">
        <v>758</v>
      </c>
      <c r="E276" s="10" t="s">
        <v>29</v>
      </c>
      <c r="F276" s="11">
        <v>2</v>
      </c>
      <c r="G276" s="12">
        <v>939.91</v>
      </c>
      <c r="H276" s="12">
        <f t="shared" si="37"/>
        <v>1252.43</v>
      </c>
      <c r="I276" s="12">
        <f t="shared" si="38"/>
        <v>2504.86</v>
      </c>
      <c r="J276" s="13">
        <f t="shared" si="36"/>
        <v>9.267640512469745E-4</v>
      </c>
    </row>
    <row r="277" spans="1:10" ht="51.95" customHeight="1" x14ac:dyDescent="0.2">
      <c r="A277" s="9" t="s">
        <v>759</v>
      </c>
      <c r="B277" s="11" t="s">
        <v>760</v>
      </c>
      <c r="C277" s="9" t="s">
        <v>23</v>
      </c>
      <c r="D277" s="9" t="s">
        <v>761</v>
      </c>
      <c r="E277" s="10" t="s">
        <v>29</v>
      </c>
      <c r="F277" s="11">
        <v>2</v>
      </c>
      <c r="G277" s="12">
        <v>1021.19</v>
      </c>
      <c r="H277" s="12">
        <f t="shared" si="37"/>
        <v>1360.73</v>
      </c>
      <c r="I277" s="12">
        <f t="shared" si="38"/>
        <v>2721.46</v>
      </c>
      <c r="J277" s="13">
        <f t="shared" si="36"/>
        <v>1.0069030983394646E-3</v>
      </c>
    </row>
    <row r="278" spans="1:10" ht="65.099999999999994" customHeight="1" x14ac:dyDescent="0.2">
      <c r="A278" s="9" t="s">
        <v>762</v>
      </c>
      <c r="B278" s="11" t="s">
        <v>763</v>
      </c>
      <c r="C278" s="9" t="s">
        <v>23</v>
      </c>
      <c r="D278" s="9" t="s">
        <v>764</v>
      </c>
      <c r="E278" s="10" t="s">
        <v>29</v>
      </c>
      <c r="F278" s="11">
        <v>3</v>
      </c>
      <c r="G278" s="12">
        <v>3093.57</v>
      </c>
      <c r="H278" s="12">
        <f t="shared" si="37"/>
        <v>4122.18</v>
      </c>
      <c r="I278" s="12">
        <f t="shared" si="38"/>
        <v>12366.54</v>
      </c>
      <c r="J278" s="13">
        <f t="shared" si="36"/>
        <v>4.5754512069767416E-3</v>
      </c>
    </row>
    <row r="279" spans="1:10" ht="39" customHeight="1" x14ac:dyDescent="0.2">
      <c r="A279" s="9" t="s">
        <v>765</v>
      </c>
      <c r="B279" s="11" t="s">
        <v>766</v>
      </c>
      <c r="C279" s="9" t="s">
        <v>136</v>
      </c>
      <c r="D279" s="9" t="s">
        <v>767</v>
      </c>
      <c r="E279" s="10" t="s">
        <v>397</v>
      </c>
      <c r="F279" s="11">
        <v>17</v>
      </c>
      <c r="G279" s="12">
        <v>79.69</v>
      </c>
      <c r="H279" s="12">
        <f t="shared" si="37"/>
        <v>106.18</v>
      </c>
      <c r="I279" s="12">
        <f t="shared" si="38"/>
        <v>1805.06</v>
      </c>
      <c r="J279" s="13">
        <f t="shared" si="36"/>
        <v>6.6784759161943731E-4</v>
      </c>
    </row>
    <row r="280" spans="1:10" ht="26.1" customHeight="1" x14ac:dyDescent="0.2">
      <c r="A280" s="9" t="s">
        <v>768</v>
      </c>
      <c r="B280" s="11" t="s">
        <v>769</v>
      </c>
      <c r="C280" s="9" t="s">
        <v>124</v>
      </c>
      <c r="D280" s="9" t="s">
        <v>770</v>
      </c>
      <c r="E280" s="10" t="s">
        <v>29</v>
      </c>
      <c r="F280" s="11">
        <v>17</v>
      </c>
      <c r="G280" s="12">
        <v>75.64</v>
      </c>
      <c r="H280" s="12">
        <f t="shared" si="37"/>
        <v>100.79</v>
      </c>
      <c r="I280" s="12">
        <f t="shared" si="38"/>
        <v>1713.43</v>
      </c>
      <c r="J280" s="13">
        <f t="shared" si="36"/>
        <v>6.3394574081110464E-4</v>
      </c>
    </row>
    <row r="281" spans="1:10" ht="26.1" customHeight="1" x14ac:dyDescent="0.2">
      <c r="A281" s="9" t="s">
        <v>771</v>
      </c>
      <c r="B281" s="11" t="s">
        <v>772</v>
      </c>
      <c r="C281" s="9" t="s">
        <v>124</v>
      </c>
      <c r="D281" s="9" t="s">
        <v>773</v>
      </c>
      <c r="E281" s="10" t="s">
        <v>29</v>
      </c>
      <c r="F281" s="11">
        <v>5</v>
      </c>
      <c r="G281" s="12">
        <v>75.64</v>
      </c>
      <c r="H281" s="12">
        <f t="shared" si="37"/>
        <v>100.79</v>
      </c>
      <c r="I281" s="12">
        <f t="shared" si="38"/>
        <v>503.95</v>
      </c>
      <c r="J281" s="13">
        <f t="shared" si="36"/>
        <v>1.8645462965032487E-4</v>
      </c>
    </row>
    <row r="282" spans="1:10" ht="24" customHeight="1" x14ac:dyDescent="0.2">
      <c r="A282" s="5" t="s">
        <v>774</v>
      </c>
      <c r="B282" s="5"/>
      <c r="C282" s="5"/>
      <c r="D282" s="5" t="s">
        <v>775</v>
      </c>
      <c r="E282" s="5"/>
      <c r="F282" s="6"/>
      <c r="G282" s="5"/>
      <c r="H282" s="5"/>
      <c r="I282" s="7">
        <v>5801.16</v>
      </c>
      <c r="J282" s="8">
        <f t="shared" si="36"/>
        <v>2.146350112793489E-3</v>
      </c>
    </row>
    <row r="283" spans="1:10" ht="24" customHeight="1" x14ac:dyDescent="0.2">
      <c r="A283" s="9" t="s">
        <v>776</v>
      </c>
      <c r="B283" s="11" t="s">
        <v>777</v>
      </c>
      <c r="C283" s="9" t="s">
        <v>23</v>
      </c>
      <c r="D283" s="9" t="s">
        <v>778</v>
      </c>
      <c r="E283" s="10" t="s">
        <v>25</v>
      </c>
      <c r="F283" s="11">
        <v>8.2200000000000006</v>
      </c>
      <c r="G283" s="12">
        <v>425.44</v>
      </c>
      <c r="H283" s="12">
        <f>TRUNC(G283 * (1 + 33.25 / 100), 2)</f>
        <v>566.89</v>
      </c>
      <c r="I283" s="12">
        <f>TRUNC(F283 * H283, 2)</f>
        <v>4659.83</v>
      </c>
      <c r="J283" s="13">
        <f t="shared" si="36"/>
        <v>1.7240735725438504E-3</v>
      </c>
    </row>
    <row r="284" spans="1:10" ht="51.95" customHeight="1" x14ac:dyDescent="0.2">
      <c r="A284" s="9" t="s">
        <v>779</v>
      </c>
      <c r="B284" s="11" t="s">
        <v>780</v>
      </c>
      <c r="C284" s="9" t="s">
        <v>124</v>
      </c>
      <c r="D284" s="9" t="s">
        <v>781</v>
      </c>
      <c r="E284" s="10" t="s">
        <v>54</v>
      </c>
      <c r="F284" s="11">
        <v>18.89</v>
      </c>
      <c r="G284" s="12">
        <v>45.35</v>
      </c>
      <c r="H284" s="12">
        <f>TRUNC(G284 * (1 + 33.25 / 100), 2)</f>
        <v>60.42</v>
      </c>
      <c r="I284" s="12">
        <f>TRUNC(F284 * H284, 2)</f>
        <v>1141.33</v>
      </c>
      <c r="J284" s="13">
        <f t="shared" si="36"/>
        <v>4.2227654024963845E-4</v>
      </c>
    </row>
    <row r="285" spans="1:10" ht="24" customHeight="1" x14ac:dyDescent="0.2">
      <c r="A285" s="5" t="s">
        <v>782</v>
      </c>
      <c r="B285" s="5"/>
      <c r="C285" s="5"/>
      <c r="D285" s="5" t="s">
        <v>783</v>
      </c>
      <c r="E285" s="5"/>
      <c r="F285" s="6"/>
      <c r="G285" s="5"/>
      <c r="H285" s="5"/>
      <c r="I285" s="7">
        <v>13730.03</v>
      </c>
      <c r="J285" s="8">
        <f t="shared" si="36"/>
        <v>5.0799239185193969E-3</v>
      </c>
    </row>
    <row r="286" spans="1:10" ht="26.1" customHeight="1" x14ac:dyDescent="0.2">
      <c r="A286" s="9" t="s">
        <v>784</v>
      </c>
      <c r="B286" s="11" t="s">
        <v>785</v>
      </c>
      <c r="C286" s="9" t="s">
        <v>23</v>
      </c>
      <c r="D286" s="9" t="s">
        <v>786</v>
      </c>
      <c r="E286" s="10" t="s">
        <v>29</v>
      </c>
      <c r="F286" s="11">
        <v>3</v>
      </c>
      <c r="G286" s="12">
        <v>155.88</v>
      </c>
      <c r="H286" s="12">
        <f t="shared" ref="H286:H295" si="39">TRUNC(G286 * (1 + 33.25 / 100), 2)</f>
        <v>207.71</v>
      </c>
      <c r="I286" s="12">
        <f t="shared" ref="I286:I295" si="40">TRUNC(F286 * H286, 2)</f>
        <v>623.13</v>
      </c>
      <c r="J286" s="13">
        <f t="shared" si="36"/>
        <v>2.3054960486954448E-4</v>
      </c>
    </row>
    <row r="287" spans="1:10" ht="26.1" customHeight="1" x14ac:dyDescent="0.2">
      <c r="A287" s="9" t="s">
        <v>787</v>
      </c>
      <c r="B287" s="11" t="s">
        <v>788</v>
      </c>
      <c r="C287" s="9" t="s">
        <v>23</v>
      </c>
      <c r="D287" s="9" t="s">
        <v>789</v>
      </c>
      <c r="E287" s="10" t="s">
        <v>29</v>
      </c>
      <c r="F287" s="11">
        <v>13</v>
      </c>
      <c r="G287" s="12">
        <v>204.15</v>
      </c>
      <c r="H287" s="12">
        <f t="shared" si="39"/>
        <v>272.02</v>
      </c>
      <c r="I287" s="12">
        <f t="shared" si="40"/>
        <v>3536.26</v>
      </c>
      <c r="J287" s="13">
        <f t="shared" si="36"/>
        <v>1.3083679901721558E-3</v>
      </c>
    </row>
    <row r="288" spans="1:10" ht="26.1" customHeight="1" x14ac:dyDescent="0.2">
      <c r="A288" s="9" t="s">
        <v>790</v>
      </c>
      <c r="B288" s="11" t="s">
        <v>791</v>
      </c>
      <c r="C288" s="9" t="s">
        <v>124</v>
      </c>
      <c r="D288" s="9" t="s">
        <v>792</v>
      </c>
      <c r="E288" s="10" t="s">
        <v>29</v>
      </c>
      <c r="F288" s="11">
        <v>3</v>
      </c>
      <c r="G288" s="12">
        <v>877.98</v>
      </c>
      <c r="H288" s="12">
        <f t="shared" si="39"/>
        <v>1169.9000000000001</v>
      </c>
      <c r="I288" s="12">
        <f t="shared" si="40"/>
        <v>3509.7</v>
      </c>
      <c r="J288" s="13">
        <f t="shared" si="36"/>
        <v>1.2985411522646001E-3</v>
      </c>
    </row>
    <row r="289" spans="1:10" ht="26.1" customHeight="1" x14ac:dyDescent="0.2">
      <c r="A289" s="9" t="s">
        <v>793</v>
      </c>
      <c r="B289" s="11" t="s">
        <v>794</v>
      </c>
      <c r="C289" s="9" t="s">
        <v>124</v>
      </c>
      <c r="D289" s="9" t="s">
        <v>795</v>
      </c>
      <c r="E289" s="10" t="s">
        <v>29</v>
      </c>
      <c r="F289" s="11">
        <v>3</v>
      </c>
      <c r="G289" s="12">
        <v>238.4</v>
      </c>
      <c r="H289" s="12">
        <f t="shared" si="39"/>
        <v>317.66000000000003</v>
      </c>
      <c r="I289" s="12">
        <f t="shared" si="40"/>
        <v>952.98</v>
      </c>
      <c r="J289" s="13">
        <f t="shared" si="36"/>
        <v>3.5258960802493622E-4</v>
      </c>
    </row>
    <row r="290" spans="1:10" ht="24" customHeight="1" x14ac:dyDescent="0.2">
      <c r="A290" s="9" t="s">
        <v>796</v>
      </c>
      <c r="B290" s="11" t="s">
        <v>797</v>
      </c>
      <c r="C290" s="9" t="s">
        <v>23</v>
      </c>
      <c r="D290" s="9" t="s">
        <v>798</v>
      </c>
      <c r="E290" s="10" t="s">
        <v>29</v>
      </c>
      <c r="F290" s="11">
        <v>1</v>
      </c>
      <c r="G290" s="12">
        <v>63</v>
      </c>
      <c r="H290" s="12">
        <f t="shared" si="39"/>
        <v>83.94</v>
      </c>
      <c r="I290" s="12">
        <f t="shared" si="40"/>
        <v>83.94</v>
      </c>
      <c r="J290" s="13">
        <f t="shared" si="36"/>
        <v>3.1056655646092413E-5</v>
      </c>
    </row>
    <row r="291" spans="1:10" ht="24" customHeight="1" x14ac:dyDescent="0.2">
      <c r="A291" s="9" t="s">
        <v>799</v>
      </c>
      <c r="B291" s="11" t="s">
        <v>800</v>
      </c>
      <c r="C291" s="9" t="s">
        <v>23</v>
      </c>
      <c r="D291" s="9" t="s">
        <v>801</v>
      </c>
      <c r="E291" s="10" t="s">
        <v>29</v>
      </c>
      <c r="F291" s="11">
        <v>3</v>
      </c>
      <c r="G291" s="12">
        <v>83.24</v>
      </c>
      <c r="H291" s="12">
        <f t="shared" si="39"/>
        <v>110.91</v>
      </c>
      <c r="I291" s="12">
        <f t="shared" si="40"/>
        <v>332.73</v>
      </c>
      <c r="J291" s="13">
        <f t="shared" si="36"/>
        <v>1.2310556389235559E-4</v>
      </c>
    </row>
    <row r="292" spans="1:10" ht="24" customHeight="1" x14ac:dyDescent="0.2">
      <c r="A292" s="9" t="s">
        <v>802</v>
      </c>
      <c r="B292" s="11" t="s">
        <v>803</v>
      </c>
      <c r="C292" s="9" t="s">
        <v>23</v>
      </c>
      <c r="D292" s="9" t="s">
        <v>804</v>
      </c>
      <c r="E292" s="10" t="s">
        <v>29</v>
      </c>
      <c r="F292" s="11">
        <v>2</v>
      </c>
      <c r="G292" s="12">
        <v>128.19</v>
      </c>
      <c r="H292" s="12">
        <f t="shared" si="39"/>
        <v>170.81</v>
      </c>
      <c r="I292" s="12">
        <f t="shared" si="40"/>
        <v>341.62</v>
      </c>
      <c r="J292" s="13">
        <f t="shared" si="36"/>
        <v>1.2639474269499749E-4</v>
      </c>
    </row>
    <row r="293" spans="1:10" ht="39" customHeight="1" x14ac:dyDescent="0.2">
      <c r="A293" s="9" t="s">
        <v>805</v>
      </c>
      <c r="B293" s="11" t="s">
        <v>806</v>
      </c>
      <c r="C293" s="9" t="s">
        <v>23</v>
      </c>
      <c r="D293" s="9" t="s">
        <v>807</v>
      </c>
      <c r="E293" s="10" t="s">
        <v>29</v>
      </c>
      <c r="F293" s="11">
        <v>24</v>
      </c>
      <c r="G293" s="12">
        <v>123.9</v>
      </c>
      <c r="H293" s="12">
        <f t="shared" si="39"/>
        <v>165.09</v>
      </c>
      <c r="I293" s="12">
        <f t="shared" si="40"/>
        <v>3962.16</v>
      </c>
      <c r="J293" s="13">
        <f t="shared" si="36"/>
        <v>1.4659451838780261E-3</v>
      </c>
    </row>
    <row r="294" spans="1:10" ht="39" customHeight="1" x14ac:dyDescent="0.2">
      <c r="A294" s="9" t="s">
        <v>808</v>
      </c>
      <c r="B294" s="11" t="s">
        <v>809</v>
      </c>
      <c r="C294" s="9" t="s">
        <v>23</v>
      </c>
      <c r="D294" s="9" t="s">
        <v>810</v>
      </c>
      <c r="E294" s="10" t="s">
        <v>29</v>
      </c>
      <c r="F294" s="11">
        <v>2</v>
      </c>
      <c r="G294" s="12">
        <v>126.14</v>
      </c>
      <c r="H294" s="12">
        <f t="shared" si="39"/>
        <v>168.08</v>
      </c>
      <c r="I294" s="12">
        <f t="shared" si="40"/>
        <v>336.16</v>
      </c>
      <c r="J294" s="13">
        <f t="shared" si="36"/>
        <v>1.2437461713117018E-4</v>
      </c>
    </row>
    <row r="295" spans="1:10" ht="26.1" customHeight="1" x14ac:dyDescent="0.2">
      <c r="A295" s="9" t="s">
        <v>811</v>
      </c>
      <c r="B295" s="11" t="s">
        <v>812</v>
      </c>
      <c r="C295" s="9" t="s">
        <v>136</v>
      </c>
      <c r="D295" s="9" t="s">
        <v>813</v>
      </c>
      <c r="E295" s="10" t="s">
        <v>397</v>
      </c>
      <c r="F295" s="11">
        <v>1</v>
      </c>
      <c r="G295" s="12">
        <v>38.54</v>
      </c>
      <c r="H295" s="12">
        <f t="shared" si="39"/>
        <v>51.35</v>
      </c>
      <c r="I295" s="12">
        <f t="shared" si="40"/>
        <v>51.35</v>
      </c>
      <c r="J295" s="13">
        <f t="shared" si="36"/>
        <v>1.8998799945518768E-5</v>
      </c>
    </row>
    <row r="296" spans="1:10" ht="24" customHeight="1" x14ac:dyDescent="0.2">
      <c r="A296" s="5" t="s">
        <v>814</v>
      </c>
      <c r="B296" s="5"/>
      <c r="C296" s="5"/>
      <c r="D296" s="5" t="s">
        <v>815</v>
      </c>
      <c r="E296" s="5"/>
      <c r="F296" s="6"/>
      <c r="G296" s="5"/>
      <c r="H296" s="5"/>
      <c r="I296" s="7">
        <v>16969.939999999999</v>
      </c>
      <c r="J296" s="8">
        <f t="shared" si="36"/>
        <v>6.2786464488307058E-3</v>
      </c>
    </row>
    <row r="297" spans="1:10" ht="51.95" customHeight="1" x14ac:dyDescent="0.2">
      <c r="A297" s="9" t="s">
        <v>816</v>
      </c>
      <c r="B297" s="11" t="s">
        <v>817</v>
      </c>
      <c r="C297" s="9" t="s">
        <v>23</v>
      </c>
      <c r="D297" s="9" t="s">
        <v>818</v>
      </c>
      <c r="E297" s="10" t="s">
        <v>29</v>
      </c>
      <c r="F297" s="11">
        <v>3</v>
      </c>
      <c r="G297" s="12">
        <v>601.01</v>
      </c>
      <c r="H297" s="12">
        <f t="shared" ref="H297:H302" si="41">TRUNC(G297 * (1 + 33.25 / 100), 2)</f>
        <v>800.84</v>
      </c>
      <c r="I297" s="12">
        <f t="shared" ref="I297:I302" si="42">TRUNC(F297 * H297, 2)</f>
        <v>2402.52</v>
      </c>
      <c r="J297" s="13">
        <f t="shared" si="36"/>
        <v>8.8889964644805737E-4</v>
      </c>
    </row>
    <row r="298" spans="1:10" ht="104.1" customHeight="1" x14ac:dyDescent="0.2">
      <c r="A298" s="9" t="s">
        <v>819</v>
      </c>
      <c r="B298" s="11" t="s">
        <v>820</v>
      </c>
      <c r="C298" s="9" t="s">
        <v>124</v>
      </c>
      <c r="D298" s="9" t="s">
        <v>821</v>
      </c>
      <c r="E298" s="10" t="s">
        <v>29</v>
      </c>
      <c r="F298" s="11">
        <v>1</v>
      </c>
      <c r="G298" s="12">
        <v>5072.7299999999996</v>
      </c>
      <c r="H298" s="12">
        <f t="shared" si="41"/>
        <v>6759.41</v>
      </c>
      <c r="I298" s="12">
        <f t="shared" si="42"/>
        <v>6759.41</v>
      </c>
      <c r="J298" s="13">
        <f t="shared" si="36"/>
        <v>2.500889548972522E-3</v>
      </c>
    </row>
    <row r="299" spans="1:10" ht="39" customHeight="1" x14ac:dyDescent="0.2">
      <c r="A299" s="9" t="s">
        <v>822</v>
      </c>
      <c r="B299" s="11" t="s">
        <v>823</v>
      </c>
      <c r="C299" s="9" t="s">
        <v>23</v>
      </c>
      <c r="D299" s="9" t="s">
        <v>824</v>
      </c>
      <c r="E299" s="10" t="s">
        <v>29</v>
      </c>
      <c r="F299" s="11">
        <v>6</v>
      </c>
      <c r="G299" s="12">
        <v>130.63999999999999</v>
      </c>
      <c r="H299" s="12">
        <f t="shared" si="41"/>
        <v>174.07</v>
      </c>
      <c r="I299" s="12">
        <f t="shared" si="42"/>
        <v>1044.42</v>
      </c>
      <c r="J299" s="13">
        <f t="shared" si="36"/>
        <v>3.8642116142353873E-4</v>
      </c>
    </row>
    <row r="300" spans="1:10" ht="39" customHeight="1" x14ac:dyDescent="0.2">
      <c r="A300" s="9" t="s">
        <v>825</v>
      </c>
      <c r="B300" s="11" t="s">
        <v>826</v>
      </c>
      <c r="C300" s="9" t="s">
        <v>23</v>
      </c>
      <c r="D300" s="9" t="s">
        <v>827</v>
      </c>
      <c r="E300" s="10" t="s">
        <v>29</v>
      </c>
      <c r="F300" s="11">
        <v>6</v>
      </c>
      <c r="G300" s="12">
        <v>170.28</v>
      </c>
      <c r="H300" s="12">
        <f t="shared" si="41"/>
        <v>226.89</v>
      </c>
      <c r="I300" s="12">
        <f t="shared" si="42"/>
        <v>1361.34</v>
      </c>
      <c r="J300" s="13">
        <f t="shared" si="36"/>
        <v>5.0367724085360302E-4</v>
      </c>
    </row>
    <row r="301" spans="1:10" ht="51.95" customHeight="1" x14ac:dyDescent="0.2">
      <c r="A301" s="9" t="s">
        <v>828</v>
      </c>
      <c r="B301" s="11" t="s">
        <v>829</v>
      </c>
      <c r="C301" s="9" t="s">
        <v>23</v>
      </c>
      <c r="D301" s="9" t="s">
        <v>830</v>
      </c>
      <c r="E301" s="10" t="s">
        <v>29</v>
      </c>
      <c r="F301" s="11">
        <v>3</v>
      </c>
      <c r="G301" s="12">
        <v>238.12</v>
      </c>
      <c r="H301" s="12">
        <f t="shared" si="41"/>
        <v>317.29000000000002</v>
      </c>
      <c r="I301" s="12">
        <f t="shared" si="42"/>
        <v>951.87</v>
      </c>
      <c r="J301" s="13">
        <f t="shared" si="36"/>
        <v>3.5217892315756474E-4</v>
      </c>
    </row>
    <row r="302" spans="1:10" ht="39" customHeight="1" x14ac:dyDescent="0.2">
      <c r="A302" s="9" t="s">
        <v>831</v>
      </c>
      <c r="B302" s="11" t="s">
        <v>832</v>
      </c>
      <c r="C302" s="9" t="s">
        <v>23</v>
      </c>
      <c r="D302" s="9" t="s">
        <v>833</v>
      </c>
      <c r="E302" s="10" t="s">
        <v>29</v>
      </c>
      <c r="F302" s="11">
        <v>2</v>
      </c>
      <c r="G302" s="12">
        <v>1669.94</v>
      </c>
      <c r="H302" s="12">
        <f t="shared" si="41"/>
        <v>2225.19</v>
      </c>
      <c r="I302" s="12">
        <f t="shared" si="42"/>
        <v>4450.38</v>
      </c>
      <c r="J302" s="13">
        <f t="shared" si="36"/>
        <v>1.6465799279754198E-3</v>
      </c>
    </row>
    <row r="303" spans="1:10" ht="24" customHeight="1" x14ac:dyDescent="0.2">
      <c r="A303" s="5" t="s">
        <v>834</v>
      </c>
      <c r="B303" s="5"/>
      <c r="C303" s="5"/>
      <c r="D303" s="5" t="s">
        <v>835</v>
      </c>
      <c r="E303" s="5"/>
      <c r="F303" s="6"/>
      <c r="G303" s="5"/>
      <c r="H303" s="5"/>
      <c r="I303" s="7">
        <v>26993.08</v>
      </c>
      <c r="J303" s="8">
        <f t="shared" si="36"/>
        <v>9.9870716033765086E-3</v>
      </c>
    </row>
    <row r="304" spans="1:10" ht="24" customHeight="1" x14ac:dyDescent="0.2">
      <c r="A304" s="5" t="s">
        <v>836</v>
      </c>
      <c r="B304" s="5"/>
      <c r="C304" s="5"/>
      <c r="D304" s="5" t="s">
        <v>837</v>
      </c>
      <c r="E304" s="5"/>
      <c r="F304" s="6"/>
      <c r="G304" s="5"/>
      <c r="H304" s="5"/>
      <c r="I304" s="7">
        <v>19964.62</v>
      </c>
      <c r="J304" s="8">
        <f t="shared" si="36"/>
        <v>7.3866372223622759E-3</v>
      </c>
    </row>
    <row r="305" spans="1:10" ht="65.099999999999994" customHeight="1" x14ac:dyDescent="0.2">
      <c r="A305" s="9" t="s">
        <v>838</v>
      </c>
      <c r="B305" s="11" t="s">
        <v>839</v>
      </c>
      <c r="C305" s="9" t="s">
        <v>23</v>
      </c>
      <c r="D305" s="9" t="s">
        <v>840</v>
      </c>
      <c r="E305" s="10" t="s">
        <v>29</v>
      </c>
      <c r="F305" s="11">
        <v>4</v>
      </c>
      <c r="G305" s="12">
        <v>295.56</v>
      </c>
      <c r="H305" s="12">
        <f t="shared" ref="H305:H310" si="43">TRUNC(G305 * (1 + 33.25 / 100), 2)</f>
        <v>393.83</v>
      </c>
      <c r="I305" s="12">
        <f t="shared" ref="I305:I310" si="44">TRUNC(F305 * H305, 2)</f>
        <v>1575.32</v>
      </c>
      <c r="J305" s="13">
        <f t="shared" si="36"/>
        <v>5.8284692366454961E-4</v>
      </c>
    </row>
    <row r="306" spans="1:10" ht="65.099999999999994" customHeight="1" x14ac:dyDescent="0.2">
      <c r="A306" s="9" t="s">
        <v>841</v>
      </c>
      <c r="B306" s="11" t="s">
        <v>842</v>
      </c>
      <c r="C306" s="9" t="s">
        <v>23</v>
      </c>
      <c r="D306" s="9" t="s">
        <v>843</v>
      </c>
      <c r="E306" s="10" t="s">
        <v>29</v>
      </c>
      <c r="F306" s="11">
        <v>1</v>
      </c>
      <c r="G306" s="12">
        <v>159.97</v>
      </c>
      <c r="H306" s="12">
        <f t="shared" si="43"/>
        <v>213.16</v>
      </c>
      <c r="I306" s="12">
        <f t="shared" si="44"/>
        <v>213.16</v>
      </c>
      <c r="J306" s="13">
        <f t="shared" si="36"/>
        <v>7.8866293990005463E-5</v>
      </c>
    </row>
    <row r="307" spans="1:10" ht="78" customHeight="1" x14ac:dyDescent="0.2">
      <c r="A307" s="9" t="s">
        <v>844</v>
      </c>
      <c r="B307" s="11" t="s">
        <v>845</v>
      </c>
      <c r="C307" s="9" t="s">
        <v>23</v>
      </c>
      <c r="D307" s="9" t="s">
        <v>846</v>
      </c>
      <c r="E307" s="10" t="s">
        <v>29</v>
      </c>
      <c r="F307" s="11">
        <v>38</v>
      </c>
      <c r="G307" s="12">
        <v>215.2</v>
      </c>
      <c r="H307" s="12">
        <f t="shared" si="43"/>
        <v>286.75</v>
      </c>
      <c r="I307" s="12">
        <f t="shared" si="44"/>
        <v>10896.5</v>
      </c>
      <c r="J307" s="13">
        <f t="shared" si="36"/>
        <v>4.0315564480300926E-3</v>
      </c>
    </row>
    <row r="308" spans="1:10" ht="51.95" customHeight="1" x14ac:dyDescent="0.2">
      <c r="A308" s="9" t="s">
        <v>847</v>
      </c>
      <c r="B308" s="11" t="s">
        <v>848</v>
      </c>
      <c r="C308" s="9" t="s">
        <v>124</v>
      </c>
      <c r="D308" s="9" t="s">
        <v>849</v>
      </c>
      <c r="E308" s="10" t="s">
        <v>29</v>
      </c>
      <c r="F308" s="11">
        <v>18</v>
      </c>
      <c r="G308" s="12">
        <v>159.97</v>
      </c>
      <c r="H308" s="12">
        <f t="shared" si="43"/>
        <v>213.16</v>
      </c>
      <c r="I308" s="12">
        <f t="shared" si="44"/>
        <v>3836.88</v>
      </c>
      <c r="J308" s="13">
        <f t="shared" si="36"/>
        <v>1.4195932918200983E-3</v>
      </c>
    </row>
    <row r="309" spans="1:10" ht="51.95" customHeight="1" x14ac:dyDescent="0.2">
      <c r="A309" s="9" t="s">
        <v>850</v>
      </c>
      <c r="B309" s="11" t="s">
        <v>851</v>
      </c>
      <c r="C309" s="9" t="s">
        <v>124</v>
      </c>
      <c r="D309" s="9" t="s">
        <v>852</v>
      </c>
      <c r="E309" s="10" t="s">
        <v>29</v>
      </c>
      <c r="F309" s="11">
        <v>11</v>
      </c>
      <c r="G309" s="12">
        <v>223.24</v>
      </c>
      <c r="H309" s="12">
        <f t="shared" si="43"/>
        <v>297.45999999999998</v>
      </c>
      <c r="I309" s="12">
        <f t="shared" si="44"/>
        <v>3272.06</v>
      </c>
      <c r="J309" s="13">
        <f t="shared" si="36"/>
        <v>1.2106175920104018E-3</v>
      </c>
    </row>
    <row r="310" spans="1:10" ht="26.1" customHeight="1" x14ac:dyDescent="0.2">
      <c r="A310" s="9" t="s">
        <v>853</v>
      </c>
      <c r="B310" s="11" t="s">
        <v>854</v>
      </c>
      <c r="C310" s="9" t="s">
        <v>124</v>
      </c>
      <c r="D310" s="9" t="s">
        <v>855</v>
      </c>
      <c r="E310" s="10" t="s">
        <v>29</v>
      </c>
      <c r="F310" s="11">
        <v>1</v>
      </c>
      <c r="G310" s="12">
        <v>128.11000000000001</v>
      </c>
      <c r="H310" s="12">
        <f t="shared" si="43"/>
        <v>170.7</v>
      </c>
      <c r="I310" s="12">
        <f t="shared" si="44"/>
        <v>170.7</v>
      </c>
      <c r="J310" s="13">
        <f t="shared" si="36"/>
        <v>6.3156672847128589E-5</v>
      </c>
    </row>
    <row r="311" spans="1:10" ht="24" customHeight="1" x14ac:dyDescent="0.2">
      <c r="A311" s="5" t="s">
        <v>856</v>
      </c>
      <c r="B311" s="5"/>
      <c r="C311" s="5"/>
      <c r="D311" s="5" t="s">
        <v>857</v>
      </c>
      <c r="E311" s="5"/>
      <c r="F311" s="6"/>
      <c r="G311" s="5"/>
      <c r="H311" s="5"/>
      <c r="I311" s="7">
        <v>7028.46</v>
      </c>
      <c r="J311" s="8">
        <f t="shared" si="36"/>
        <v>2.6004343810142323E-3</v>
      </c>
    </row>
    <row r="312" spans="1:10" ht="26.1" customHeight="1" x14ac:dyDescent="0.2">
      <c r="A312" s="9" t="s">
        <v>858</v>
      </c>
      <c r="B312" s="11" t="s">
        <v>859</v>
      </c>
      <c r="C312" s="9" t="s">
        <v>23</v>
      </c>
      <c r="D312" s="9" t="s">
        <v>860</v>
      </c>
      <c r="E312" s="10" t="s">
        <v>29</v>
      </c>
      <c r="F312" s="11">
        <v>75</v>
      </c>
      <c r="G312" s="12">
        <v>39.340000000000003</v>
      </c>
      <c r="H312" s="12">
        <f t="shared" ref="H312:H319" si="45">TRUNC(G312 * (1 + 33.25 / 100), 2)</f>
        <v>52.42</v>
      </c>
      <c r="I312" s="12">
        <f t="shared" ref="I312:I319" si="46">TRUNC(F312 * H312, 2)</f>
        <v>3931.5</v>
      </c>
      <c r="J312" s="13">
        <f t="shared" si="36"/>
        <v>1.4546014018657651E-3</v>
      </c>
    </row>
    <row r="313" spans="1:10" ht="26.1" customHeight="1" x14ac:dyDescent="0.2">
      <c r="A313" s="9" t="s">
        <v>861</v>
      </c>
      <c r="B313" s="11" t="s">
        <v>862</v>
      </c>
      <c r="C313" s="9" t="s">
        <v>23</v>
      </c>
      <c r="D313" s="9" t="s">
        <v>863</v>
      </c>
      <c r="E313" s="10" t="s">
        <v>29</v>
      </c>
      <c r="F313" s="11">
        <v>3</v>
      </c>
      <c r="G313" s="12">
        <v>46.47</v>
      </c>
      <c r="H313" s="12">
        <f t="shared" si="45"/>
        <v>61.92</v>
      </c>
      <c r="I313" s="12">
        <f t="shared" si="46"/>
        <v>185.76</v>
      </c>
      <c r="J313" s="13">
        <f t="shared" si="36"/>
        <v>6.8728667534168766E-5</v>
      </c>
    </row>
    <row r="314" spans="1:10" ht="26.1" customHeight="1" x14ac:dyDescent="0.2">
      <c r="A314" s="9" t="s">
        <v>864</v>
      </c>
      <c r="B314" s="11" t="s">
        <v>865</v>
      </c>
      <c r="C314" s="9" t="s">
        <v>124</v>
      </c>
      <c r="D314" s="9" t="s">
        <v>866</v>
      </c>
      <c r="E314" s="10" t="s">
        <v>29</v>
      </c>
      <c r="F314" s="11">
        <v>11</v>
      </c>
      <c r="G314" s="12">
        <v>51.56</v>
      </c>
      <c r="H314" s="12">
        <f t="shared" si="45"/>
        <v>68.7</v>
      </c>
      <c r="I314" s="12">
        <f t="shared" si="46"/>
        <v>755.7</v>
      </c>
      <c r="J314" s="13">
        <f t="shared" si="36"/>
        <v>2.7959869754291204E-4</v>
      </c>
    </row>
    <row r="315" spans="1:10" ht="26.1" customHeight="1" x14ac:dyDescent="0.2">
      <c r="A315" s="9" t="s">
        <v>867</v>
      </c>
      <c r="B315" s="11" t="s">
        <v>868</v>
      </c>
      <c r="C315" s="9" t="s">
        <v>23</v>
      </c>
      <c r="D315" s="9" t="s">
        <v>869</v>
      </c>
      <c r="E315" s="10" t="s">
        <v>29</v>
      </c>
      <c r="F315" s="11">
        <v>32</v>
      </c>
      <c r="G315" s="12">
        <v>34.18</v>
      </c>
      <c r="H315" s="12">
        <f t="shared" si="45"/>
        <v>45.54</v>
      </c>
      <c r="I315" s="12">
        <f t="shared" si="46"/>
        <v>1457.28</v>
      </c>
      <c r="J315" s="13">
        <f t="shared" si="36"/>
        <v>5.3917373290371157E-4</v>
      </c>
    </row>
    <row r="316" spans="1:10" ht="26.1" customHeight="1" x14ac:dyDescent="0.2">
      <c r="A316" s="9" t="s">
        <v>870</v>
      </c>
      <c r="B316" s="11" t="s">
        <v>871</v>
      </c>
      <c r="C316" s="9" t="s">
        <v>23</v>
      </c>
      <c r="D316" s="9" t="s">
        <v>872</v>
      </c>
      <c r="E316" s="10" t="s">
        <v>29</v>
      </c>
      <c r="F316" s="11">
        <v>4</v>
      </c>
      <c r="G316" s="12">
        <v>42.92</v>
      </c>
      <c r="H316" s="12">
        <f t="shared" si="45"/>
        <v>57.19</v>
      </c>
      <c r="I316" s="12">
        <f t="shared" si="46"/>
        <v>228.76</v>
      </c>
      <c r="J316" s="13">
        <f t="shared" si="36"/>
        <v>8.4638081315226347E-5</v>
      </c>
    </row>
    <row r="317" spans="1:10" ht="39" customHeight="1" x14ac:dyDescent="0.2">
      <c r="A317" s="9" t="s">
        <v>873</v>
      </c>
      <c r="B317" s="11" t="s">
        <v>874</v>
      </c>
      <c r="C317" s="9" t="s">
        <v>136</v>
      </c>
      <c r="D317" s="9" t="s">
        <v>875</v>
      </c>
      <c r="E317" s="10" t="s">
        <v>397</v>
      </c>
      <c r="F317" s="11">
        <v>1</v>
      </c>
      <c r="G317" s="12">
        <v>54.28</v>
      </c>
      <c r="H317" s="12">
        <f t="shared" si="45"/>
        <v>72.319999999999993</v>
      </c>
      <c r="I317" s="12">
        <f t="shared" si="46"/>
        <v>72.319999999999993</v>
      </c>
      <c r="J317" s="13">
        <f t="shared" si="36"/>
        <v>2.6757414061536846E-5</v>
      </c>
    </row>
    <row r="318" spans="1:10" ht="24" customHeight="1" x14ac:dyDescent="0.2">
      <c r="A318" s="9" t="s">
        <v>876</v>
      </c>
      <c r="B318" s="11" t="s">
        <v>678</v>
      </c>
      <c r="C318" s="9" t="s">
        <v>124</v>
      </c>
      <c r="D318" s="9" t="s">
        <v>679</v>
      </c>
      <c r="E318" s="10" t="s">
        <v>29</v>
      </c>
      <c r="F318" s="11">
        <v>34</v>
      </c>
      <c r="G318" s="12">
        <v>4.79</v>
      </c>
      <c r="H318" s="12">
        <f t="shared" si="45"/>
        <v>6.38</v>
      </c>
      <c r="I318" s="12">
        <f t="shared" si="46"/>
        <v>216.92</v>
      </c>
      <c r="J318" s="13">
        <f t="shared" si="36"/>
        <v>8.025744272993049E-5</v>
      </c>
    </row>
    <row r="319" spans="1:10" ht="26.1" customHeight="1" x14ac:dyDescent="0.2">
      <c r="A319" s="9" t="s">
        <v>877</v>
      </c>
      <c r="B319" s="11" t="s">
        <v>878</v>
      </c>
      <c r="C319" s="9" t="s">
        <v>124</v>
      </c>
      <c r="D319" s="9" t="s">
        <v>879</v>
      </c>
      <c r="E319" s="10" t="s">
        <v>29</v>
      </c>
      <c r="F319" s="11">
        <v>2</v>
      </c>
      <c r="G319" s="12">
        <v>67.63</v>
      </c>
      <c r="H319" s="12">
        <f t="shared" si="45"/>
        <v>90.11</v>
      </c>
      <c r="I319" s="12">
        <f t="shared" si="46"/>
        <v>180.22</v>
      </c>
      <c r="J319" s="13">
        <f t="shared" si="36"/>
        <v>6.6678943060981345E-5</v>
      </c>
    </row>
    <row r="320" spans="1:10" ht="24" customHeight="1" x14ac:dyDescent="0.2">
      <c r="A320" s="5" t="s">
        <v>880</v>
      </c>
      <c r="B320" s="5"/>
      <c r="C320" s="5"/>
      <c r="D320" s="5" t="s">
        <v>881</v>
      </c>
      <c r="E320" s="5"/>
      <c r="F320" s="6"/>
      <c r="G320" s="5"/>
      <c r="H320" s="5"/>
      <c r="I320" s="7">
        <v>86397.47</v>
      </c>
      <c r="J320" s="8">
        <f t="shared" si="36"/>
        <v>3.1965886043407193E-2</v>
      </c>
    </row>
    <row r="321" spans="1:10" ht="24" customHeight="1" x14ac:dyDescent="0.2">
      <c r="A321" s="5" t="s">
        <v>882</v>
      </c>
      <c r="B321" s="5"/>
      <c r="C321" s="5"/>
      <c r="D321" s="5" t="s">
        <v>883</v>
      </c>
      <c r="E321" s="5"/>
      <c r="F321" s="6"/>
      <c r="G321" s="5"/>
      <c r="H321" s="5"/>
      <c r="I321" s="7">
        <v>68340.5</v>
      </c>
      <c r="J321" s="8">
        <f t="shared" si="36"/>
        <v>2.528505331405502E-2</v>
      </c>
    </row>
    <row r="322" spans="1:10" ht="39" customHeight="1" x14ac:dyDescent="0.2">
      <c r="A322" s="9" t="s">
        <v>884</v>
      </c>
      <c r="B322" s="11" t="s">
        <v>885</v>
      </c>
      <c r="C322" s="9" t="s">
        <v>23</v>
      </c>
      <c r="D322" s="9" t="s">
        <v>886</v>
      </c>
      <c r="E322" s="10" t="s">
        <v>25</v>
      </c>
      <c r="F322" s="11">
        <v>1975.73</v>
      </c>
      <c r="G322" s="12">
        <v>25.96</v>
      </c>
      <c r="H322" s="12">
        <f>TRUNC(G322 * (1 + 33.25 / 100), 2)</f>
        <v>34.590000000000003</v>
      </c>
      <c r="I322" s="12">
        <f>TRUNC(F322 * H322, 2)</f>
        <v>68340.5</v>
      </c>
      <c r="J322" s="13">
        <f t="shared" si="36"/>
        <v>2.528505331405502E-2</v>
      </c>
    </row>
    <row r="323" spans="1:10" ht="24" customHeight="1" x14ac:dyDescent="0.2">
      <c r="A323" s="5" t="s">
        <v>887</v>
      </c>
      <c r="B323" s="5"/>
      <c r="C323" s="5"/>
      <c r="D323" s="5" t="s">
        <v>888</v>
      </c>
      <c r="E323" s="5"/>
      <c r="F323" s="6"/>
      <c r="G323" s="5"/>
      <c r="H323" s="5"/>
      <c r="I323" s="7">
        <v>18056.97</v>
      </c>
      <c r="J323" s="8">
        <f t="shared" si="36"/>
        <v>6.6808327293521718E-3</v>
      </c>
    </row>
    <row r="324" spans="1:10" ht="39" customHeight="1" x14ac:dyDescent="0.2">
      <c r="A324" s="9" t="s">
        <v>889</v>
      </c>
      <c r="B324" s="11" t="s">
        <v>890</v>
      </c>
      <c r="C324" s="9" t="s">
        <v>23</v>
      </c>
      <c r="D324" s="9" t="s">
        <v>891</v>
      </c>
      <c r="E324" s="10" t="s">
        <v>25</v>
      </c>
      <c r="F324" s="11">
        <v>143.63999999999999</v>
      </c>
      <c r="G324" s="12">
        <v>49.38</v>
      </c>
      <c r="H324" s="12">
        <f>TRUNC(G324 * (1 + 33.25 / 100), 2)</f>
        <v>65.790000000000006</v>
      </c>
      <c r="I324" s="12">
        <f>TRUNC(F324 * H324, 2)</f>
        <v>9450.07</v>
      </c>
      <c r="J324" s="13">
        <f t="shared" si="36"/>
        <v>3.4963970672083453E-3</v>
      </c>
    </row>
    <row r="325" spans="1:10" ht="39" customHeight="1" x14ac:dyDescent="0.2">
      <c r="A325" s="9" t="s">
        <v>892</v>
      </c>
      <c r="B325" s="11" t="s">
        <v>893</v>
      </c>
      <c r="C325" s="9" t="s">
        <v>23</v>
      </c>
      <c r="D325" s="9" t="s">
        <v>894</v>
      </c>
      <c r="E325" s="10" t="s">
        <v>25</v>
      </c>
      <c r="F325" s="11">
        <v>143.63999999999999</v>
      </c>
      <c r="G325" s="12">
        <v>44.97</v>
      </c>
      <c r="H325" s="12">
        <f>TRUNC(G325 * (1 + 33.25 / 100), 2)</f>
        <v>59.92</v>
      </c>
      <c r="I325" s="12">
        <f>TRUNC(F325 * H325, 2)</f>
        <v>8606.9</v>
      </c>
      <c r="J325" s="13">
        <f t="shared" ref="J325:J388" si="47">I325 / 2702802.29</f>
        <v>3.1844356621438261E-3</v>
      </c>
    </row>
    <row r="326" spans="1:10" ht="24" customHeight="1" x14ac:dyDescent="0.2">
      <c r="A326" s="5" t="s">
        <v>895</v>
      </c>
      <c r="B326" s="5"/>
      <c r="C326" s="5"/>
      <c r="D326" s="5" t="s">
        <v>896</v>
      </c>
      <c r="E326" s="5"/>
      <c r="F326" s="6"/>
      <c r="G326" s="5"/>
      <c r="H326" s="5"/>
      <c r="I326" s="7">
        <v>20477.12</v>
      </c>
      <c r="J326" s="8">
        <f t="shared" si="47"/>
        <v>7.5762552354504626E-3</v>
      </c>
    </row>
    <row r="327" spans="1:10" ht="24" customHeight="1" x14ac:dyDescent="0.2">
      <c r="A327" s="9" t="s">
        <v>897</v>
      </c>
      <c r="B327" s="11" t="s">
        <v>898</v>
      </c>
      <c r="C327" s="9" t="s">
        <v>23</v>
      </c>
      <c r="D327" s="9" t="s">
        <v>899</v>
      </c>
      <c r="E327" s="10" t="s">
        <v>25</v>
      </c>
      <c r="F327" s="11">
        <v>564.72</v>
      </c>
      <c r="G327" s="12">
        <v>11.81</v>
      </c>
      <c r="H327" s="12">
        <f>TRUNC(G327 * (1 + 33.25 / 100), 2)</f>
        <v>15.73</v>
      </c>
      <c r="I327" s="12">
        <f>TRUNC(F327 * H327, 2)</f>
        <v>8883.0400000000009</v>
      </c>
      <c r="J327" s="13">
        <f t="shared" si="47"/>
        <v>3.2866036975275764E-3</v>
      </c>
    </row>
    <row r="328" spans="1:10" ht="39" customHeight="1" x14ac:dyDescent="0.2">
      <c r="A328" s="9" t="s">
        <v>900</v>
      </c>
      <c r="B328" s="11" t="s">
        <v>901</v>
      </c>
      <c r="C328" s="9" t="s">
        <v>23</v>
      </c>
      <c r="D328" s="9" t="s">
        <v>902</v>
      </c>
      <c r="E328" s="10" t="s">
        <v>29</v>
      </c>
      <c r="F328" s="11">
        <v>1</v>
      </c>
      <c r="G328" s="12">
        <v>647.37</v>
      </c>
      <c r="H328" s="12">
        <f>TRUNC(G328 * (1 + 33.25 / 100), 2)</f>
        <v>862.62</v>
      </c>
      <c r="I328" s="12">
        <f>TRUNC(F328 * H328, 2)</f>
        <v>862.62</v>
      </c>
      <c r="J328" s="13">
        <f t="shared" si="47"/>
        <v>3.1915763990269521E-4</v>
      </c>
    </row>
    <row r="329" spans="1:10" ht="26.1" customHeight="1" x14ac:dyDescent="0.2">
      <c r="A329" s="9" t="s">
        <v>903</v>
      </c>
      <c r="B329" s="11" t="s">
        <v>904</v>
      </c>
      <c r="C329" s="9" t="s">
        <v>124</v>
      </c>
      <c r="D329" s="9" t="s">
        <v>905</v>
      </c>
      <c r="E329" s="10" t="s">
        <v>25</v>
      </c>
      <c r="F329" s="11">
        <v>41.37</v>
      </c>
      <c r="G329" s="12">
        <v>94.71</v>
      </c>
      <c r="H329" s="12">
        <f>TRUNC(G329 * (1 + 33.25 / 100), 2)</f>
        <v>126.2</v>
      </c>
      <c r="I329" s="12">
        <f>TRUNC(F329 * H329, 2)</f>
        <v>5220.8900000000003</v>
      </c>
      <c r="J329" s="13">
        <f t="shared" si="47"/>
        <v>1.9316581236136219E-3</v>
      </c>
    </row>
    <row r="330" spans="1:10" ht="26.1" customHeight="1" x14ac:dyDescent="0.2">
      <c r="A330" s="9" t="s">
        <v>906</v>
      </c>
      <c r="B330" s="11" t="s">
        <v>907</v>
      </c>
      <c r="C330" s="9" t="s">
        <v>23</v>
      </c>
      <c r="D330" s="9" t="s">
        <v>908</v>
      </c>
      <c r="E330" s="10" t="s">
        <v>25</v>
      </c>
      <c r="F330" s="11">
        <v>103.16</v>
      </c>
      <c r="G330" s="12">
        <v>31.13</v>
      </c>
      <c r="H330" s="12">
        <f>TRUNC(G330 * (1 + 33.25 / 100), 2)</f>
        <v>41.48</v>
      </c>
      <c r="I330" s="12">
        <f>TRUNC(F330 * H330, 2)</f>
        <v>4279.07</v>
      </c>
      <c r="J330" s="13">
        <f t="shared" si="47"/>
        <v>1.5831975634444204E-3</v>
      </c>
    </row>
    <row r="331" spans="1:10" ht="39" customHeight="1" x14ac:dyDescent="0.2">
      <c r="A331" s="9" t="s">
        <v>909</v>
      </c>
      <c r="B331" s="11" t="s">
        <v>910</v>
      </c>
      <c r="C331" s="9" t="s">
        <v>23</v>
      </c>
      <c r="D331" s="9" t="s">
        <v>911</v>
      </c>
      <c r="E331" s="10" t="s">
        <v>54</v>
      </c>
      <c r="F331" s="11">
        <v>15</v>
      </c>
      <c r="G331" s="12">
        <v>61.62</v>
      </c>
      <c r="H331" s="12">
        <f>TRUNC(G331 * (1 + 33.25 / 100), 2)</f>
        <v>82.1</v>
      </c>
      <c r="I331" s="12">
        <f>TRUNC(F331 * H331, 2)</f>
        <v>1231.5</v>
      </c>
      <c r="J331" s="13">
        <f t="shared" si="47"/>
        <v>4.5563821096214919E-4</v>
      </c>
    </row>
    <row r="332" spans="1:10" ht="24" customHeight="1" x14ac:dyDescent="0.2">
      <c r="A332" s="5" t="s">
        <v>912</v>
      </c>
      <c r="B332" s="5"/>
      <c r="C332" s="5"/>
      <c r="D332" s="5" t="s">
        <v>913</v>
      </c>
      <c r="E332" s="5"/>
      <c r="F332" s="6"/>
      <c r="G332" s="5"/>
      <c r="H332" s="5"/>
      <c r="I332" s="7">
        <v>62179.1</v>
      </c>
      <c r="J332" s="8">
        <f t="shared" si="47"/>
        <v>2.300541931241297E-2</v>
      </c>
    </row>
    <row r="333" spans="1:10" ht="39" customHeight="1" x14ac:dyDescent="0.2">
      <c r="A333" s="9" t="s">
        <v>914</v>
      </c>
      <c r="B333" s="11" t="s">
        <v>915</v>
      </c>
      <c r="C333" s="9" t="s">
        <v>23</v>
      </c>
      <c r="D333" s="9" t="s">
        <v>916</v>
      </c>
      <c r="E333" s="10" t="s">
        <v>36</v>
      </c>
      <c r="F333" s="11">
        <v>32.5</v>
      </c>
      <c r="G333" s="12">
        <v>1086.3</v>
      </c>
      <c r="H333" s="12">
        <f t="shared" ref="H333:H338" si="48">TRUNC(G333 * (1 + 33.25 / 100), 2)</f>
        <v>1447.49</v>
      </c>
      <c r="I333" s="12">
        <f t="shared" ref="I333:I338" si="49">TRUNC(F333 * H333, 2)</f>
        <v>47043.42</v>
      </c>
      <c r="J333" s="13">
        <f t="shared" si="47"/>
        <v>1.7405424057118139E-2</v>
      </c>
    </row>
    <row r="334" spans="1:10" ht="24" customHeight="1" x14ac:dyDescent="0.2">
      <c r="A334" s="9" t="s">
        <v>917</v>
      </c>
      <c r="B334" s="11" t="s">
        <v>918</v>
      </c>
      <c r="C334" s="9" t="s">
        <v>23</v>
      </c>
      <c r="D334" s="9" t="s">
        <v>919</v>
      </c>
      <c r="E334" s="10" t="s">
        <v>36</v>
      </c>
      <c r="F334" s="11">
        <v>50.7</v>
      </c>
      <c r="G334" s="12">
        <v>15.73</v>
      </c>
      <c r="H334" s="12">
        <f t="shared" si="48"/>
        <v>20.96</v>
      </c>
      <c r="I334" s="12">
        <f t="shared" si="49"/>
        <v>1062.67</v>
      </c>
      <c r="J334" s="13">
        <f t="shared" si="47"/>
        <v>3.9317341262131312E-4</v>
      </c>
    </row>
    <row r="335" spans="1:10" ht="39" customHeight="1" x14ac:dyDescent="0.2">
      <c r="A335" s="9" t="s">
        <v>920</v>
      </c>
      <c r="B335" s="11" t="s">
        <v>921</v>
      </c>
      <c r="C335" s="9" t="s">
        <v>136</v>
      </c>
      <c r="D335" s="9" t="s">
        <v>922</v>
      </c>
      <c r="E335" s="10" t="s">
        <v>248</v>
      </c>
      <c r="F335" s="11">
        <v>13</v>
      </c>
      <c r="G335" s="12">
        <v>326.85000000000002</v>
      </c>
      <c r="H335" s="12">
        <f t="shared" si="48"/>
        <v>435.52</v>
      </c>
      <c r="I335" s="12">
        <f t="shared" si="49"/>
        <v>5661.76</v>
      </c>
      <c r="J335" s="13">
        <f t="shared" si="47"/>
        <v>2.0947740132335022E-3</v>
      </c>
    </row>
    <row r="336" spans="1:10" ht="51.95" customHeight="1" x14ac:dyDescent="0.2">
      <c r="A336" s="9" t="s">
        <v>923</v>
      </c>
      <c r="B336" s="11" t="s">
        <v>924</v>
      </c>
      <c r="C336" s="9" t="s">
        <v>23</v>
      </c>
      <c r="D336" s="9" t="s">
        <v>925</v>
      </c>
      <c r="E336" s="10" t="s">
        <v>54</v>
      </c>
      <c r="F336" s="11">
        <v>30</v>
      </c>
      <c r="G336" s="12">
        <v>159.58000000000001</v>
      </c>
      <c r="H336" s="12">
        <f t="shared" si="48"/>
        <v>212.64</v>
      </c>
      <c r="I336" s="12">
        <f t="shared" si="49"/>
        <v>6379.2</v>
      </c>
      <c r="J336" s="13">
        <f t="shared" si="47"/>
        <v>2.360217032374943E-3</v>
      </c>
    </row>
    <row r="337" spans="1:10" ht="51.95" customHeight="1" x14ac:dyDescent="0.2">
      <c r="A337" s="9" t="s">
        <v>926</v>
      </c>
      <c r="B337" s="11" t="s">
        <v>927</v>
      </c>
      <c r="C337" s="9" t="s">
        <v>23</v>
      </c>
      <c r="D337" s="9" t="s">
        <v>928</v>
      </c>
      <c r="E337" s="10" t="s">
        <v>29</v>
      </c>
      <c r="F337" s="11">
        <v>2</v>
      </c>
      <c r="G337" s="12">
        <v>298.94</v>
      </c>
      <c r="H337" s="12">
        <f t="shared" si="48"/>
        <v>398.33</v>
      </c>
      <c r="I337" s="12">
        <f t="shared" si="49"/>
        <v>796.66</v>
      </c>
      <c r="J337" s="13">
        <f t="shared" si="47"/>
        <v>2.9475333913528689E-4</v>
      </c>
    </row>
    <row r="338" spans="1:10" ht="26.1" customHeight="1" x14ac:dyDescent="0.2">
      <c r="A338" s="9" t="s">
        <v>929</v>
      </c>
      <c r="B338" s="11" t="s">
        <v>96</v>
      </c>
      <c r="C338" s="9" t="s">
        <v>23</v>
      </c>
      <c r="D338" s="9" t="s">
        <v>97</v>
      </c>
      <c r="E338" s="10" t="s">
        <v>36</v>
      </c>
      <c r="F338" s="11">
        <v>16.899999999999999</v>
      </c>
      <c r="G338" s="12">
        <v>54.86</v>
      </c>
      <c r="H338" s="12">
        <f t="shared" si="48"/>
        <v>73.099999999999994</v>
      </c>
      <c r="I338" s="12">
        <f t="shared" si="49"/>
        <v>1235.3900000000001</v>
      </c>
      <c r="J338" s="13">
        <f t="shared" si="47"/>
        <v>4.5707745792978444E-4</v>
      </c>
    </row>
    <row r="339" spans="1:10" x14ac:dyDescent="0.2">
      <c r="A339" s="18"/>
      <c r="B339" s="18"/>
      <c r="C339" s="18"/>
      <c r="D339" s="18"/>
      <c r="E339" s="18"/>
      <c r="F339" s="18"/>
      <c r="G339" s="18"/>
      <c r="H339" s="18"/>
      <c r="I339" s="18"/>
      <c r="J339" s="18"/>
    </row>
    <row r="340" spans="1:10" x14ac:dyDescent="0.2">
      <c r="A340" s="23"/>
      <c r="B340" s="23"/>
      <c r="C340" s="23"/>
      <c r="D340" s="17"/>
      <c r="E340" s="16"/>
      <c r="F340" s="20" t="s">
        <v>930</v>
      </c>
      <c r="G340" s="23"/>
      <c r="H340" s="24">
        <v>2058936.25</v>
      </c>
      <c r="I340" s="23"/>
      <c r="J340" s="23"/>
    </row>
    <row r="341" spans="1:10" x14ac:dyDescent="0.2">
      <c r="A341" s="23"/>
      <c r="B341" s="23"/>
      <c r="C341" s="23"/>
      <c r="D341" s="17"/>
      <c r="E341" s="16"/>
      <c r="F341" s="20" t="s">
        <v>931</v>
      </c>
      <c r="G341" s="23"/>
      <c r="H341" s="24">
        <v>643866.04</v>
      </c>
      <c r="I341" s="23"/>
      <c r="J341" s="23"/>
    </row>
    <row r="342" spans="1:10" x14ac:dyDescent="0.2">
      <c r="A342" s="23"/>
      <c r="B342" s="23"/>
      <c r="C342" s="23"/>
      <c r="D342" s="17"/>
      <c r="E342" s="16"/>
      <c r="F342" s="20" t="s">
        <v>932</v>
      </c>
      <c r="G342" s="23"/>
      <c r="H342" s="24">
        <v>2702802.29</v>
      </c>
      <c r="I342" s="23"/>
      <c r="J342" s="23"/>
    </row>
    <row r="343" spans="1:10" ht="60" customHeight="1" x14ac:dyDescent="0.2">
      <c r="A343" s="15"/>
      <c r="B343" s="15"/>
      <c r="C343" s="15"/>
      <c r="D343" s="15"/>
      <c r="E343" s="15"/>
      <c r="F343" s="15"/>
      <c r="G343" s="15"/>
      <c r="H343" s="15"/>
      <c r="I343" s="15"/>
      <c r="J343" s="15"/>
    </row>
    <row r="344" spans="1:10" ht="69.95" customHeight="1" x14ac:dyDescent="0.2">
      <c r="A344" s="25" t="s">
        <v>933</v>
      </c>
      <c r="B344" s="22"/>
      <c r="C344" s="22"/>
      <c r="D344" s="22"/>
      <c r="E344" s="22"/>
      <c r="F344" s="22"/>
      <c r="G344" s="22"/>
      <c r="H344" s="22"/>
      <c r="I344" s="22"/>
      <c r="J344" s="22"/>
    </row>
  </sheetData>
  <mergeCells count="17">
    <mergeCell ref="A342:C342"/>
    <mergeCell ref="F342:G342"/>
    <mergeCell ref="H342:J342"/>
    <mergeCell ref="A344:J344"/>
    <mergeCell ref="A3:J3"/>
    <mergeCell ref="A340:C340"/>
    <mergeCell ref="F340:G340"/>
    <mergeCell ref="H340:J340"/>
    <mergeCell ref="A341:C341"/>
    <mergeCell ref="F341:G341"/>
    <mergeCell ref="H341:J341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78740157480314965" header="0.51181102362204722" footer="0.51181102362204722"/>
  <pageSetup paperSize="9" scale="75" fitToHeight="0" orientation="landscape" r:id="rId1"/>
  <headerFooter>
    <oddHeader>&amp;L &amp;CPREFEITURA MUNICIPAL DE JOÃO NEIVA
CNPJ: 31.776.479/0001-86 &amp;R</oddHeader>
    <oddFooter>&amp;L &amp;CAv Presidente Vargas  - Centro - João Neiva / ES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Alexandre Mansur - Xande</cp:lastModifiedBy>
  <cp:revision>0</cp:revision>
  <cp:lastPrinted>2023-08-24T22:05:41Z</cp:lastPrinted>
  <dcterms:created xsi:type="dcterms:W3CDTF">2023-08-23T19:11:46Z</dcterms:created>
  <dcterms:modified xsi:type="dcterms:W3CDTF">2023-08-24T22:05:41Z</dcterms:modified>
</cp:coreProperties>
</file>